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acctg\REGULATORY ACCTG\CEHE\Rate Case\2024 Rate Case\RFI\GCC C02-01 Rider IRA calculations\"/>
    </mc:Choice>
  </mc:AlternateContent>
  <xr:revisionPtr revIDLastSave="0" documentId="13_ncr:1_{7A42BB09-7E28-4B10-929F-66D5D35D9F56}" xr6:coauthVersionLast="47" xr6:coauthVersionMax="47" xr10:uidLastSave="{00000000-0000-0000-0000-000000000000}"/>
  <bookViews>
    <workbookView xWindow="-28920" yWindow="-120" windowWidth="29040" windowHeight="15840" xr2:uid="{BB153128-1841-4D8A-B126-59D3B21ACD01}"/>
  </bookViews>
  <sheets>
    <sheet name="GCCC 02-01b"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#REF!</definedName>
    <definedName name="\B">[1]YTD!#REF!</definedName>
    <definedName name="\b1">[2]YTD!#REF!</definedName>
    <definedName name="\C">[1]YTD!#REF!</definedName>
    <definedName name="\D">[1]YTD!#REF!</definedName>
    <definedName name="\E">[1]YTD!#REF!</definedName>
    <definedName name="\F">[1]YTD!#REF!</definedName>
    <definedName name="\G">[1]YTD!#REF!</definedName>
    <definedName name="\H">[1]YTD!#REF!</definedName>
    <definedName name="\J">[1]YTD!#REF!</definedName>
    <definedName name="\K">[1]YTD!#REF!</definedName>
    <definedName name="\L">[1]YTD!#REF!</definedName>
    <definedName name="\M">[1]YTD!#REF!</definedName>
    <definedName name="\N">[1]YTD!#REF!</definedName>
    <definedName name="\O">[1]YTD!#REF!</definedName>
    <definedName name="\p">#REF!</definedName>
    <definedName name="\q">#REF!</definedName>
    <definedName name="\R">[1]YTD!#REF!</definedName>
    <definedName name="\S">[1]YTD!#REF!</definedName>
    <definedName name="\U">[1]YTD!#REF!</definedName>
    <definedName name="\V">[1]YTD!#REF!</definedName>
    <definedName name="\w">#REF!</definedName>
    <definedName name="\X">[1]YTD!#REF!</definedName>
    <definedName name="\y">#REF!</definedName>
    <definedName name="\Z">[1]YTD!#REF!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C12P">'[3]C-11'!$A$1:$Q$28</definedName>
    <definedName name="_______C13P">'[3]C-14'!$A$1:$Q$13</definedName>
    <definedName name="_______C2P">'[3]C-2'!$A$1:$J$19</definedName>
    <definedName name="_______C3P">'[3]C-3'!$A$1:$M$47</definedName>
    <definedName name="_______C42P">'[3]C-4'!$A$1:$H$35</definedName>
    <definedName name="_______C4P">'[3]C-4'!$A$1:$H$33</definedName>
    <definedName name="_______C5P">'[3]C-5'!$A$1:$J$34</definedName>
    <definedName name="_______C6P">'[3]C-6'!$A$1:$J$46</definedName>
    <definedName name="_______C7P">'[3]C-7'!$A$1:$J$18</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PI6">[3]PI7!#REF!</definedName>
    <definedName name="_______PPD2">[4]Disclosure!$B$118</definedName>
    <definedName name="_______SP1">[5]Disclosure!$A$121</definedName>
    <definedName name="_______SP2">[5]Disclosure!$A$122</definedName>
    <definedName name="_______SP3">[5]Disclosure!$A$123</definedName>
    <definedName name="_______SP4">[5]Disclosure!$A$124</definedName>
    <definedName name="_______Sp5">[6]Disclosure!#REF!</definedName>
    <definedName name="_______SPC1">[4]Disclosure!$B$112</definedName>
    <definedName name="_______SPC2">[7]Disclosure!$B$113</definedName>
    <definedName name="______C12P">'[3]C-11'!$A$1:$Q$28</definedName>
    <definedName name="______C13P">'[3]C-14'!$A$1:$Q$13</definedName>
    <definedName name="______C2P">'[3]C-2'!$A$1:$J$19</definedName>
    <definedName name="______C3P">'[3]C-3'!$A$1:$M$47</definedName>
    <definedName name="______C42P">'[3]C-4'!$A$1:$H$35</definedName>
    <definedName name="______C4P">'[3]C-4'!$A$1:$H$33</definedName>
    <definedName name="______C5P">'[3]C-5'!$A$1:$J$34</definedName>
    <definedName name="______C6P">'[3]C-6'!$A$1:$J$46</definedName>
    <definedName name="______C7P">'[3]C-7'!$A$1:$J$18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'[7]Retirees MED 7.0'!$C$3</definedName>
    <definedName name="______DIS8">'[7]Retirees MED 6.0'!$C$3</definedName>
    <definedName name="______EXP2">[8]Sens!$C$7</definedName>
    <definedName name="______FAS88">[8]Development!$B$29</definedName>
    <definedName name="______PI6">[3]PI7!#REF!</definedName>
    <definedName name="______PPD2">[4]Disclosure!$B$118</definedName>
    <definedName name="______SP1">[5]Disclosure!$A$121</definedName>
    <definedName name="______SP2">[5]Disclosure!$A$122</definedName>
    <definedName name="______SP3">[5]Disclosure!$A$123</definedName>
    <definedName name="______SP4">[5]Disclosure!$A$124</definedName>
    <definedName name="______Sp5">[6]Disclosure!#REF!</definedName>
    <definedName name="______SPC1">[7]Disclosure!$B$112</definedName>
    <definedName name="______SPC2">[7]Disclosure!$B$113</definedName>
    <definedName name="_____C12P">'[3]C-11'!$A$1:$Q$28</definedName>
    <definedName name="_____C13P">'[3]C-14'!$A$1:$Q$13</definedName>
    <definedName name="_____C2P">'[3]C-2'!$A$1:$J$19</definedName>
    <definedName name="_____C3P">'[3]C-3'!$A$1:$M$47</definedName>
    <definedName name="_____C42P">'[3]C-4'!$A$1:$H$35</definedName>
    <definedName name="_____C4P">'[3]C-4'!$A$1:$H$33</definedName>
    <definedName name="_____C5P">'[3]C-5'!$A$1:$J$34</definedName>
    <definedName name="_____C6P">'[3]C-6'!$A$1:$J$46</definedName>
    <definedName name="_____C7P">'[3]C-7'!$A$1:$J$18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'[7]Retirees MED 7.0'!$C$3</definedName>
    <definedName name="_____DIS8">'[7]Retirees MED 6.0'!$C$3</definedName>
    <definedName name="_____EXP2">[8]Sens!$C$7</definedName>
    <definedName name="_____FAS88">[8]Development!$B$29</definedName>
    <definedName name="_____PI6">[3]PI7!#REF!</definedName>
    <definedName name="_____PPD2">[4]Disclosure!$B$118</definedName>
    <definedName name="_____SP1">[5]Disclosure!$A$121</definedName>
    <definedName name="_____SP2">[5]Disclosure!$A$122</definedName>
    <definedName name="_____SP3">[5]Disclosure!$A$123</definedName>
    <definedName name="_____SP4">[5]Disclosure!$A$124</definedName>
    <definedName name="_____Sp5">[6]Disclosure!#REF!</definedName>
    <definedName name="_____SPC1">[7]Disclosure!$B$112</definedName>
    <definedName name="_____SPC2">[7]Disclosure!$B$113</definedName>
    <definedName name="____C12P">'[3]C-11'!$A$1:$Q$28</definedName>
    <definedName name="____C13P">'[3]C-14'!$A$1:$Q$13</definedName>
    <definedName name="____C2P">'[3]C-2'!$A$1:$J$19</definedName>
    <definedName name="____C3P">'[3]C-3'!$A$1:$M$47</definedName>
    <definedName name="____C42P">'[3]C-4'!$A$1:$H$35</definedName>
    <definedName name="____C4P">'[3]C-4'!$A$1:$H$33</definedName>
    <definedName name="____C5P">'[3]C-5'!$A$1:$J$34</definedName>
    <definedName name="____C6P">'[3]C-6'!$A$1:$J$46</definedName>
    <definedName name="____C7P">'[3]C-7'!$A$1:$J$18</definedName>
    <definedName name="____DAT1">#REF!</definedName>
    <definedName name="____DAT10">#REF!</definedName>
    <definedName name="____DAT11">#REF!</definedName>
    <definedName name="____DAT12">'[9]SW-WBS'!$O$2:$O$324</definedName>
    <definedName name="____DAT13">'[9]SW-WBS'!$P$2:$P$324</definedName>
    <definedName name="____DAT14">'[9]SW-WBS'!$Q$2:$Q$324</definedName>
    <definedName name="____DAT15">'[9]SW-WBS'!$R$2:$R$324</definedName>
    <definedName name="____DAT16">'[9]SW-WBS'!$S$2:$S$324</definedName>
    <definedName name="____DAT17">'[9]SW-WBS'!$T$2:$T$324</definedName>
    <definedName name="____DAT18">'[9]SW-WBS'!$U$2:$U$324</definedName>
    <definedName name="____DAT19">'[9]SW-WBS'!$V$2:$V$324</definedName>
    <definedName name="____DAT2">#REF!</definedName>
    <definedName name="____DAT21">#REF!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'[7]Retirees MED 7.0'!$C$3</definedName>
    <definedName name="____DIS8">'[7]Retirees MED 6.0'!$C$3</definedName>
    <definedName name="____EXP2">[8]Sens!$C$7</definedName>
    <definedName name="____FAS88">[8]Development!$B$29</definedName>
    <definedName name="____PI6">[3]PI7!#REF!</definedName>
    <definedName name="____PPD2">[4]Disclosure!$B$118</definedName>
    <definedName name="____SP1">[5]Disclosure!$A$121</definedName>
    <definedName name="____SP2">[5]Disclosure!$A$122</definedName>
    <definedName name="____SP3">[5]Disclosure!$A$123</definedName>
    <definedName name="____SP4">[5]Disclosure!$A$124</definedName>
    <definedName name="____Sp5">[6]Disclosure!#REF!</definedName>
    <definedName name="____SPC1">[7]Disclosure!$B$112</definedName>
    <definedName name="____SPC2">[7]Disclosure!$B$113</definedName>
    <definedName name="___C12P">'[10]C-11'!$A$1:$Q$28</definedName>
    <definedName name="___C13P">'[10]C-14'!$A$1:$Q$13</definedName>
    <definedName name="___C2P">'[10]C-2'!$A$1:$J$19</definedName>
    <definedName name="___C3P">'[10]C-3'!$A$1:$M$47</definedName>
    <definedName name="___C42P">'[10]C-4'!$A$1:$H$35</definedName>
    <definedName name="___C4P">'[10]C-4'!$A$1:$H$33</definedName>
    <definedName name="___C5P">'[10]C-5'!$A$1:$J$34</definedName>
    <definedName name="___C6P">'[10]C-6'!$A$1:$J$46</definedName>
    <definedName name="___C7P">'[10]C-7'!$A$1:$J$18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'[7]Retirees MED 7.0'!$C$3</definedName>
    <definedName name="___DIS8">'[7]Retirees MED 6.0'!$C$3</definedName>
    <definedName name="___EXP2">[8]Sens!$C$7</definedName>
    <definedName name="___FAS88">[8]Development!$B$29</definedName>
    <definedName name="___INDEX_SHEET___ASAP_Utilities">#REF!</definedName>
    <definedName name="___PI6">[10]PI7!#REF!</definedName>
    <definedName name="___PPD2">[4]Disclosure!$B$118</definedName>
    <definedName name="___SP1">[5]Disclosure!$A$121</definedName>
    <definedName name="___SP2">[5]Disclosure!$A$122</definedName>
    <definedName name="___SP3">[5]Disclosure!$A$123</definedName>
    <definedName name="___SP4">[5]Disclosure!$A$124</definedName>
    <definedName name="___Sp5">[6]Disclosure!#REF!</definedName>
    <definedName name="___SPC1">[7]Disclosure!$B$112</definedName>
    <definedName name="___SPC2">[7]Disclosure!$B$113</definedName>
    <definedName name="__123Graph_D" hidden="1">'[11]BRA 1988B-no M-1'!#REF!</definedName>
    <definedName name="__BAL01">#REF!</definedName>
    <definedName name="__BAL02">#REF!</definedName>
    <definedName name="__BAL97">#REF!</definedName>
    <definedName name="__BAL99">#REF!</definedName>
    <definedName name="__C12P">'[3]C-11'!$A$1:$Q$28</definedName>
    <definedName name="__C13P">'[3]C-14'!$A$1:$Q$13</definedName>
    <definedName name="__C2P">'[3]C-2'!$A$1:$J$19</definedName>
    <definedName name="__C3P">'[3]C-3'!$A$1:$M$47</definedName>
    <definedName name="__C42P">'[3]C-4'!$A$1:$H$35</definedName>
    <definedName name="__C4P">'[3]C-4'!$A$1:$H$33</definedName>
    <definedName name="__C5P">'[3]C-5'!$A$1:$J$34</definedName>
    <definedName name="__C6P">'[3]C-6'!$A$1:$J$46</definedName>
    <definedName name="__C7P">'[3]C-7'!$A$1:$J$18</definedName>
    <definedName name="__CAS01">#REF!</definedName>
    <definedName name="__CAS02">#REF!</definedName>
    <definedName name="__CAS97">#REF!</definedName>
    <definedName name="__CAS98">#REF!</definedName>
    <definedName name="__CAS99">#REF!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'[7]Retirees MED 7.0'!$C$3</definedName>
    <definedName name="__DIS8">'[7]Retirees MED 6.0'!$C$3</definedName>
    <definedName name="__EXP2">[8]Sens!$C$7</definedName>
    <definedName name="__FAS88">[8]Development!$B$29</definedName>
    <definedName name="__INC01">#REF!</definedName>
    <definedName name="__INC02">#REF!</definedName>
    <definedName name="__INC98">#REF!</definedName>
    <definedName name="__INC99">#REF!</definedName>
    <definedName name="__PI6">[3]PI7!#REF!</definedName>
    <definedName name="__PPD2">[5]Disclosure!$B$117</definedName>
    <definedName name="__SP1">[5]Disclosure!$A$121</definedName>
    <definedName name="__SP2">[5]Disclosure!$A$122</definedName>
    <definedName name="__SP3">[5]Disclosure!$A$123</definedName>
    <definedName name="__SP4">[5]Disclosure!$A$124</definedName>
    <definedName name="__Sp5">[6]Disclosure!#REF!</definedName>
    <definedName name="__SPC1">[7]Disclosure!$B$112</definedName>
    <definedName name="__SPC2">[7]Disclosure!$B$113</definedName>
    <definedName name="_76995">#REF!</definedName>
    <definedName name="_999_Arkla_Relocation___SAP">#REF!</definedName>
    <definedName name="_BAL01">#REF!</definedName>
    <definedName name="_BAL02">#REF!</definedName>
    <definedName name="_BAL97">#REF!</definedName>
    <definedName name="_BAL99">#REF!</definedName>
    <definedName name="_C12P">'[10]C-11'!$A$1:$Q$28</definedName>
    <definedName name="_C13P">'[10]C-14'!$A$1:$Q$13</definedName>
    <definedName name="_C2P">'[10]C-2'!$A$1:$J$19</definedName>
    <definedName name="_C3P">'[10]C-3'!$A$1:$M$47</definedName>
    <definedName name="_C42P">'[10]C-4'!$A$1:$H$35</definedName>
    <definedName name="_C4P">'[10]C-4'!$A$1:$H$33</definedName>
    <definedName name="_C5P">'[10]C-5'!$A$1:$J$34</definedName>
    <definedName name="_C6P">'[10]C-6'!$A$1:$J$46</definedName>
    <definedName name="_C7P">'[10]C-7'!$A$1:$J$18</definedName>
    <definedName name="_CAS01">#REF!</definedName>
    <definedName name="_CAS02">#REF!</definedName>
    <definedName name="_CAS97">#REF!</definedName>
    <definedName name="_CAS98">#REF!</definedName>
    <definedName name="_CAS99">#REF!</definedName>
    <definedName name="_COH2006">'[12]COH 2006'!$A$1:$N$109</definedName>
    <definedName name="_COH2007">'[12]COH 2007'!$A$1:$N$111</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ta1">#REF!</definedName>
    <definedName name="_DIS75">'[7]Retirees MED 7.0'!$C$3</definedName>
    <definedName name="_DIS8">'[7]Retirees MED 6.0'!$C$3</definedName>
    <definedName name="_EssR1">#REF!</definedName>
    <definedName name="_EXH1">#REF!</definedName>
    <definedName name="_EXH2">#REF!</definedName>
    <definedName name="_EXH3">#REF!</definedName>
    <definedName name="_EXP2">[8]Sens!$C$7</definedName>
    <definedName name="_FAS88">[8]Development!$B$29</definedName>
    <definedName name="_HOU1">#REF!</definedName>
    <definedName name="_INC01">#REF!</definedName>
    <definedName name="_INC02">#REF!</definedName>
    <definedName name="_INC98">#REF!</definedName>
    <definedName name="_INC99">#REF!</definedName>
    <definedName name="_Key">#REF!</definedName>
    <definedName name="_Key1" hidden="1">'[13]IP-Oneata'!#REF!</definedName>
    <definedName name="_Key2" hidden="1">#REF!</definedName>
    <definedName name="_Order1" hidden="1">255</definedName>
    <definedName name="_Order2" hidden="1">255</definedName>
    <definedName name="_PgHdr1">#REF!</definedName>
    <definedName name="_PI6">[10]PI7!#REF!</definedName>
    <definedName name="_PPD2">[4]Disclosure!$B$118</definedName>
    <definedName name="_Regression_Int" hidden="1">1</definedName>
    <definedName name="_s8">[14]Disclosure!#REF!</definedName>
    <definedName name="_Sort" hidden="1">#REF!</definedName>
    <definedName name="_SP1">[5]Disclosure!$A$121</definedName>
    <definedName name="_SP2">[5]Disclosure!$A$122</definedName>
    <definedName name="_SP3">[5]Disclosure!$A$123</definedName>
    <definedName name="_SP4">[5]Disclosure!$A$124</definedName>
    <definedName name="_Sp5">[6]Disclosure!#REF!</definedName>
    <definedName name="_SPC1">[7]Disclosure!$B$112</definedName>
    <definedName name="_SPC2">[7]Disclosure!$B$113</definedName>
    <definedName name="A">#N/A</definedName>
    <definedName name="A_2NOTES">#REF!</definedName>
    <definedName name="A_4">#REF!</definedName>
    <definedName name="A1_A4Ex">#REF!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5_1000090">#REF!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7_Cr.?SaveAll.NotEmpty">#REF!</definedName>
    <definedName name="A7_CTXCode.?SaveAll.NotEmpty">#REF!</definedName>
    <definedName name="A7_Dr.?SaveAll.NotEmpty">#REF!</definedName>
    <definedName name="A7_EntryNo..?SaveAll.NotEmpty">#REF!</definedName>
    <definedName name="A7_GLAcctNo..?SaveAll.NotEmpty">#REF!</definedName>
    <definedName name="A7_Notes.?SaveAll.NotEmpty">#REF!</definedName>
    <definedName name="aaaa">[15]Data!#REF!</definedName>
    <definedName name="aaaaa">#REF!</definedName>
    <definedName name="ABO_BOY">[7]Development!$C$17</definedName>
    <definedName name="ABO_EOY">[4]Development!$B$147</definedName>
    <definedName name="ABO_EOY2">[4]Disclosure!$B$7</definedName>
    <definedName name="ABOContrib">[8]Sens!#REF!</definedName>
    <definedName name="ACCD_COST">[5]Disclosure!$B$36</definedName>
    <definedName name="accretion">#REF!</definedName>
    <definedName name="Accrued">#REF!</definedName>
    <definedName name="Accrued_NQ">#REF!</definedName>
    <definedName name="ACQ">[7]Disclosure!$B$13</definedName>
    <definedName name="ACQ_MVA">[4]Disclosure!$B$26</definedName>
    <definedName name="ACQ_PBO">[4]Disclosure!$B$17</definedName>
    <definedName name="acquisition_1">#REF!</definedName>
    <definedName name="Active_Count">'[10]CoAlloc.'!$A$19</definedName>
    <definedName name="Actual_Info">[7]Development!$C$71</definedName>
    <definedName name="Actual_Info_End">[7]Development!$C$76</definedName>
    <definedName name="actvexp">#REF!</definedName>
    <definedName name="ada">#REF!</definedName>
    <definedName name="ADIT">[16]Summary!$I$37</definedName>
    <definedName name="AdjTaxBasis.505">[17]TBBS!#REF!</definedName>
    <definedName name="AdjTaxBasis.506">[17]TBBS!#REF!</definedName>
    <definedName name="AdjTaxBasis.508">[17]TBBS!#REF!</definedName>
    <definedName name="AdjTaxBasis.510">[17]TBBS!#REF!</definedName>
    <definedName name="ADJUSTMENTS">'[18]ATR-Adjustments'!#REF!</definedName>
    <definedName name="AGL">#REF!</definedName>
    <definedName name="AGL_NQ">#REF!</definedName>
    <definedName name="AGT_BAL_SHEET">#REF!</definedName>
    <definedName name="AGT_CASH_FLOW">#REF!</definedName>
    <definedName name="AGT_INCOME">#REF!</definedName>
    <definedName name="AL2P">'[10]AL-4'!$A$1:$J$28</definedName>
    <definedName name="AL5P">'[10]AL-5'!$A$1:$K$40</definedName>
    <definedName name="AL6P">'[10]AR-12'!$A$1:$J$23</definedName>
    <definedName name="AL7P">'[10]AL-9'!$A$1:$K$28</definedName>
    <definedName name="ALGGS_BAL_SHEET">#REF!</definedName>
    <definedName name="ALGGS_CASH_FLOW">#REF!</definedName>
    <definedName name="ALGGS_INCOME">#REF!</definedName>
    <definedName name="AltContri">[6]Disclosure!#REF!</definedName>
    <definedName name="anchor_1">[7]Development!$C$60</definedName>
    <definedName name="AOCI">[4]Disclosure!$B$42</definedName>
    <definedName name="AOCI_NQ">#REF!</definedName>
    <definedName name="APBO_RET">[7]Development!$C$150</definedName>
    <definedName name="APSC">#REF!</definedName>
    <definedName name="APSC_NQ">#REF!</definedName>
    <definedName name="AR_LA_Finance_Corp">#REF!</definedName>
    <definedName name="AR13P">'[10]AR-11'!$A$1:$H$35</definedName>
    <definedName name="AR14P">'[10]AR-12'!$A$1:$J$23</definedName>
    <definedName name="AR9P">'[10]AR-11'!$A$1:$H$35</definedName>
    <definedName name="AREALOOK">'[19]REF Lookup'!$A$38:$C$111</definedName>
    <definedName name="ARGSS_TY">[1]YTD!#REF!</definedName>
    <definedName name="ARK_LA_FIN_BS">#REF!</definedName>
    <definedName name="ARK_LA_FIN_CF">#REF!</definedName>
    <definedName name="ARK_LA_FIN_INC">#REF!</definedName>
    <definedName name="ARKLA_BAL_SHEET">#REF!</definedName>
    <definedName name="ARKLA_CASH_FLOW">#REF!</definedName>
    <definedName name="ARKLA_FINANCE_BS">#REF!</definedName>
    <definedName name="ARKLA_FINANCE_CF">#REF!</definedName>
    <definedName name="Arkla_Finance_Corp">#REF!</definedName>
    <definedName name="ARKLA_FINANCE_INC">#REF!</definedName>
    <definedName name="ARKLA_INCOME">#REF!</definedName>
    <definedName name="ARS">[5]Disclosure!$K$3</definedName>
    <definedName name="AS2DocOpenMode" hidden="1">"AS2DocumentEdit"</definedName>
    <definedName name="asdf">#REF!</definedName>
    <definedName name="Asset_Choice">[20]Development!$B$61</definedName>
    <definedName name="ASSET_TRANSFER">[4]Disclosure!$B$25</definedName>
    <definedName name="AssetTrn12001">[6]Disclosure!#REF!</definedName>
    <definedName name="auc">#REF!</definedName>
    <definedName name="AUC_TB_C62_DEC04">#REF!</definedName>
    <definedName name="AVA">'[10]CoAlloc.'!$A$14</definedName>
    <definedName name="AVA_LY">[10]LastYear!$G$11</definedName>
    <definedName name="BAL00">#REF!</definedName>
    <definedName name="BALAPR">#REF!</definedName>
    <definedName name="BALAUG">#REF!</definedName>
    <definedName name="BALDEC">#REF!</definedName>
    <definedName name="BALFEB">#REF!</definedName>
    <definedName name="BALJAN">#REF!</definedName>
    <definedName name="BALJUL">#REF!</definedName>
    <definedName name="BALJUN">#REF!</definedName>
    <definedName name="BALMAR">#REF!</definedName>
    <definedName name="BALMAY">#REF!</definedName>
    <definedName name="BALNOV">#REF!</definedName>
    <definedName name="BALOCT">#REF!</definedName>
    <definedName name="BALSEP">#REF!</definedName>
    <definedName name="BALSHT_ASSET">#REF!</definedName>
    <definedName name="BALSHT_LIABS">#REF!</definedName>
    <definedName name="BASDIFF">#REF!</definedName>
    <definedName name="Bft_PMTS">[7]Disclosure!$B$11</definedName>
    <definedName name="BftPmts">'[21]SBU Data_RP'!$A$212:$O$224</definedName>
    <definedName name="BftPmts_NQ">#REF!</definedName>
    <definedName name="BkACTX.?SaveAll.NotEmpty">#REF!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LDG_BS">#REF!</definedName>
    <definedName name="BLDG_CF">#REF!</definedName>
    <definedName name="BLDG_INC">#REF!</definedName>
    <definedName name="BONE">#REF!</definedName>
    <definedName name="bookadj.505">[17]TBBS!#REF!</definedName>
    <definedName name="bookadj.506">[17]TBBS!#REF!</definedName>
    <definedName name="bookadj.508">[17]TBBS!#REF!</definedName>
    <definedName name="bookadj.510">[17]TBBS!#REF!</definedName>
    <definedName name="BTWO">#REF!</definedName>
    <definedName name="CAD_BAL_SHEET">#REF!</definedName>
    <definedName name="CAD_CASH_FLOW">#REF!</definedName>
    <definedName name="CAD_INCOME">#REF!</definedName>
    <definedName name="Cap_Budget">#REF!</definedName>
    <definedName name="CAPEX">#REF!</definedName>
    <definedName name="Capital_Stock_Tax">#REF!</definedName>
    <definedName name="Capital_Stock_WS">#REF!</definedName>
    <definedName name="cappp">#REF!</definedName>
    <definedName name="CAS00">#REF!</definedName>
    <definedName name="CASAPR">#REF!</definedName>
    <definedName name="CASAUG">#REF!</definedName>
    <definedName name="CASDEC">#REF!</definedName>
    <definedName name="CASFEB">#REF!</definedName>
    <definedName name="CASJAN">#REF!</definedName>
    <definedName name="CASJUL">#REF!</definedName>
    <definedName name="CASJUN">#REF!</definedName>
    <definedName name="CASMAR">#REF!</definedName>
    <definedName name="CASMAY">#REF!</definedName>
    <definedName name="CASNOV">#REF!</definedName>
    <definedName name="CASOCT">#REF!</definedName>
    <definedName name="CASSEP">#REF!</definedName>
    <definedName name="CB_LY">[10]LastYear!$G$15</definedName>
    <definedName name="CC3_6090000">#REF!</definedName>
    <definedName name="CC3_6090089">#REF!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look">'[9]REF Lookup'!$A$135:$D$200</definedName>
    <definedName name="CEGT_COL">[7]Disclosure!$Z$5</definedName>
    <definedName name="CEGT_COL2">[7]Development!$AA$6</definedName>
    <definedName name="CEHE_COL">[7]Disclosure!$U$5</definedName>
    <definedName name="CEHE_COL2">[7]Development!$V$6</definedName>
    <definedName name="celook">'[9]REF Lookup'!$A$1:$C$131</definedName>
    <definedName name="CERC_COL">[7]Disclosure!$W$5</definedName>
    <definedName name="CERC_COL2">[7]Development!$X$6</definedName>
    <definedName name="CETable">[22]List!$A$44:$D$103</definedName>
    <definedName name="changes">#REF!</definedName>
    <definedName name="Choices_Wrapper">#N/A</definedName>
    <definedName name="CIQWBGuid">"65b53c0a-5a3c-4cb1-9cc4-f104fac5ff8f"</definedName>
    <definedName name="CL_INT">[10]Misc!$C$10</definedName>
    <definedName name="Client">[23]Input!$C$6</definedName>
    <definedName name="CO_03">#REF!</definedName>
    <definedName name="CO_ALLOC">'[10]CoAlloc.'!$A$3:$V$41</definedName>
    <definedName name="COMMON_EQ_ISSUE">#REF!</definedName>
    <definedName name="Compensating_Balances">#REF!</definedName>
    <definedName name="Compensation">'[10]CoAlloc.'!$A$25</definedName>
    <definedName name="CON_COL2">[7]Development!$X$6</definedName>
    <definedName name="cons_bs">#REF!</definedName>
    <definedName name="cons_cf">#REF!</definedName>
    <definedName name="CONS_CHECK">#REF!</definedName>
    <definedName name="CONS_COL">[7]Disclosure!$W$5</definedName>
    <definedName name="CONS_COL2">[7]Development!$X$6</definedName>
    <definedName name="cons_is">#REF!</definedName>
    <definedName name="Consol_Tax_Savings">#REF!</definedName>
    <definedName name="Contribs">[7]Development!$C$182</definedName>
    <definedName name="Contributions">'[21]SBU Data_RP'!$A$262:$Z$274</definedName>
    <definedName name="Contributions_NQ">#REF!</definedName>
    <definedName name="CoNum">'[24]Trial Balance Upload'!$A:$A</definedName>
    <definedName name="CORP_BAL_SHEET">#REF!</definedName>
    <definedName name="CORP_CASH_FLOW">#REF!</definedName>
    <definedName name="CORP_INCOME">#REF!</definedName>
    <definedName name="CORPACCLOC">#REF!</definedName>
    <definedName name="CORPORATE_OTHER_BS_ELIMS">#REF!</definedName>
    <definedName name="CORPORATE_OTHER_CF_ELIMS">#REF!</definedName>
    <definedName name="CORPORATE_OTHER_INC_ELIMS">#REF!</definedName>
    <definedName name="Costlook">'[25]Ref Look'!$A$2:$D$77</definedName>
    <definedName name="cstcnt">'[26]Cost Centers'!$A$7:$G$83</definedName>
    <definedName name="CTX_EntryMap_Amt.?SaveAll.NotEmpty">#REF!</definedName>
    <definedName name="CTX_EntryMap_CTX_Adj.?SaveAll.NotEmpty">#REF!</definedName>
    <definedName name="CTX_EntryMap_CTX_Code.?SaveAll.NotEmpty">#REF!</definedName>
    <definedName name="CTX_EntryMap_CTX_Enty.?SaveAll.NotEmpty">#REF!</definedName>
    <definedName name="Current_Arkla_Data">#REF!</definedName>
    <definedName name="Current_Entex_Data">#REF!</definedName>
    <definedName name="currentyearbal.505">[17]TBBS!#REF!</definedName>
    <definedName name="currentyearbal.506">[17]TBBS!#REF!</definedName>
    <definedName name="currentyearbal.508">[17]TBBS!#REF!</definedName>
    <definedName name="currentyearbal.510">[17]TBBS!#REF!</definedName>
    <definedName name="Curtail">[7]Disclosure!$B$14</definedName>
    <definedName name="CurtailmentExp">[6]Disclosure!#REF!</definedName>
    <definedName name="CUSH">#REF!</definedName>
    <definedName name="CY_CONTRIB">[7]Disclosure!$B$115</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2">#REF!</definedName>
    <definedName name="DATA21">#REF!</definedName>
    <definedName name="DATA3">#REF!</definedName>
    <definedName name="DATA4">[27]Data!#REF!</definedName>
    <definedName name="DATA5">#REF!</definedName>
    <definedName name="DATA6">[27]Data!#REF!</definedName>
    <definedName name="DATA7">#REF!</definedName>
    <definedName name="DATA8">[27]Data!#REF!</definedName>
    <definedName name="DATA9">#REF!</definedName>
    <definedName name="_xlnm.Database">#REF!</definedName>
    <definedName name="Dauphin_Line_Integrity">#REF!</definedName>
    <definedName name="dcf_1">#REF!</definedName>
    <definedName name="dcf_2">#REF!</definedName>
    <definedName name="dcf_3">#REF!</definedName>
    <definedName name="dcf_4">#REF!</definedName>
    <definedName name="dcf_5">#REF!</definedName>
    <definedName name="DDBCont">#REF!</definedName>
    <definedName name="DEBTCALC">#REF!</definedName>
    <definedName name="DEBTPAY">#REF!</definedName>
    <definedName name="DEFTAX">#REF!</definedName>
    <definedName name="DELTA1_">[7]Disclosure!$B$124</definedName>
    <definedName name="DELTAMINUS">[7]Disclosure!$B$124</definedName>
    <definedName name="DELTAPLUS">[7]Disclosure!$B$122</definedName>
    <definedName name="DEPR">#REF!</definedName>
    <definedName name="Depreciation">#REF!</definedName>
    <definedName name="Depreciation_WP">#REF!</definedName>
    <definedName name="DepreciationDB">#REF!</definedName>
    <definedName name="DIS">[7]Disclosure!$Q$1</definedName>
    <definedName name="DIS_OLD">'[28]PRJ Input'!$C$2</definedName>
    <definedName name="DIS_PY">[29]Input!$B$13</definedName>
    <definedName name="DIV">#REF!</definedName>
    <definedName name="Download">#REF!</definedName>
    <definedName name="DR">[8]Sens!$A$7</definedName>
    <definedName name="DVI_BS">#REF!</definedName>
    <definedName name="DVI_CF">#REF!</definedName>
    <definedName name="DVI_INC">#REF!</definedName>
    <definedName name="E1P">'[10]E-2'!$A$1:$O$30</definedName>
    <definedName name="E2P">'[10]E-3'!$A$1:$J$35</definedName>
    <definedName name="E3P">'[10]E-4a'!$A$1:$M$35</definedName>
    <definedName name="E4P">'[10]E-5a'!$A$1:$O$37</definedName>
    <definedName name="E6P">'[10]PI-3b'!$A$1:$F$38</definedName>
    <definedName name="EE_Contrib">[7]Disclosure!$B$12</definedName>
    <definedName name="eecorp_is">#REF!</definedName>
    <definedName name="eeenterprise_is">#REF!</definedName>
    <definedName name="egm">#REF!</definedName>
    <definedName name="EIG">#REF!</definedName>
    <definedName name="EIGT">#REF!</definedName>
    <definedName name="EJPM">'[22]MRE Replacements'!$B$20</definedName>
    <definedName name="ELE">#REF!</definedName>
    <definedName name="ELIMS">#REF!</definedName>
    <definedName name="ENTEX_AFFIL_BS">#REF!</definedName>
    <definedName name="ENTEX_AFFIL_CF">#REF!</definedName>
    <definedName name="ENTEX_AFFIL_INC">#REF!</definedName>
    <definedName name="ENTEX_BAL_SHEET">#REF!</definedName>
    <definedName name="ENTEX_CASH_FLOW">#REF!</definedName>
    <definedName name="ENTEX_INCOME">#REF!</definedName>
    <definedName name="Entex_Rate_Case">#REF!</definedName>
    <definedName name="EntityID">'[30]Request Lits'!$B$2</definedName>
    <definedName name="EntityName">'[30]Request Lits'!$B$1</definedName>
    <definedName name="Environ_Remed">#REF!</definedName>
    <definedName name="EOY_OCI">[8]Disclosure!$O$42</definedName>
    <definedName name="equity_00">#REF!</definedName>
    <definedName name="equity_01">#REF!</definedName>
    <definedName name="equity_02">#REF!</definedName>
    <definedName name="equity_03">#REF!</definedName>
    <definedName name="equity_99">#REF!</definedName>
    <definedName name="equity_ratio_00">#REF!</definedName>
    <definedName name="equity_ratio_01">#REF!</definedName>
    <definedName name="equity_ratio_02">#REF!</definedName>
    <definedName name="equity_ratio_03">#REF!</definedName>
    <definedName name="EQUITYCALC">#REF!</definedName>
    <definedName name="EquityIssuance">#REF!</definedName>
    <definedName name="ERContrib">[31]Disclosure!$B$23</definedName>
    <definedName name="EROA">#REF!</definedName>
    <definedName name="EROA_NQ">#REF!</definedName>
    <definedName name="ESCO_BS">#REF!</definedName>
    <definedName name="ESCO_CF">#REF!</definedName>
    <definedName name="ESCO_INC">#REF!</definedName>
    <definedName name="esopcalc">#REF!</definedName>
    <definedName name="EST_EXP">[7]Disclosure!$B$46</definedName>
    <definedName name="EST_GL_AMORT">[7]Disclosure!$B$49</definedName>
    <definedName name="EST_IC">[7]Disclosure!$B$45</definedName>
    <definedName name="EST_PSC_AMORT">[7]Disclosure!$B$48</definedName>
    <definedName name="EST_SC">[7]Disclosure!$B$44</definedName>
    <definedName name="EST_TO_AMORT">[7]Disclosure!$B$50</definedName>
    <definedName name="Estimated_1">[7]Development!$C$77</definedName>
    <definedName name="Estimated_1_End">[7]Development!$C$93</definedName>
    <definedName name="Estimated_2">[7]Development!$C$94</definedName>
    <definedName name="Estimated_2_End">[7]Development!$C$110</definedName>
    <definedName name="ETGSS_TY">[1]YTD!#REF!</definedName>
    <definedName name="ETIMTY">[1]YTD:DEC!$AI$96:$AQ$118</definedName>
    <definedName name="Exp">[8]Sens!$C$7</definedName>
    <definedName name="EXP_BFT_PMTS">[10]Misc!$B$28</definedName>
    <definedName name="EXP_PAY">'[10]Experience Results'!$H$8</definedName>
    <definedName name="EXP_RETURN">[7]Development!$C$194</definedName>
    <definedName name="Expense">'[21]SBU Data_RP'!$A$197:$O$209</definedName>
    <definedName name="Expense_NQ">#REF!</definedName>
    <definedName name="explanation.505">[17]TBBS!#REF!</definedName>
    <definedName name="explanation.506">[17]TBBS!#REF!</definedName>
    <definedName name="explanation.508">[17]TBBS!#REF!</definedName>
    <definedName name="explanation.510">[17]TBBS!#REF!</definedName>
    <definedName name="ExpNYBftPmts">[32]Disclosure!$B$62</definedName>
    <definedName name="EXPRET_LY">[7]Development!$C$22</definedName>
    <definedName name="EXT">#REF!</definedName>
    <definedName name="facdent">#REF!</definedName>
    <definedName name="FINANCECO_LP_BS">#REF!</definedName>
    <definedName name="FINANCECO_LP_CF">#REF!</definedName>
    <definedName name="FINANCECO_LP_INC">#REF!</definedName>
    <definedName name="FINAUM">#REF!</definedName>
    <definedName name="FINSUM">#REF!</definedName>
    <definedName name="FINSUM2">#REF!</definedName>
    <definedName name="FIV">#REF!</definedName>
    <definedName name="FIVE">#REF!</definedName>
    <definedName name="FOR">#REF!</definedName>
    <definedName name="FOUR">#REF!</definedName>
    <definedName name="FSUM">#REF!</definedName>
    <definedName name="Fun">#REF!</definedName>
    <definedName name="FundABO">[8]Disclosure!$P$16</definedName>
    <definedName name="FV">#REF!</definedName>
    <definedName name="FV_NQ">#REF!</definedName>
    <definedName name="G3_481010">#REF!</definedName>
    <definedName name="G3_6202010">#REF!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A_CALC">#REF!</definedName>
    <definedName name="GEN_BAL_SHEET">#REF!</definedName>
    <definedName name="GEN_CASH_FLOW">#REF!</definedName>
    <definedName name="GEN_INCOME">#REF!</definedName>
    <definedName name="general_1">#REF!</definedName>
    <definedName name="general_2">#REF!</definedName>
    <definedName name="grosstempdif.505">[17]TBBS!#REF!</definedName>
    <definedName name="grosstempdif.506">[17]TBBS!#REF!</definedName>
    <definedName name="grosstempdif.508">[17]TBBS!#REF!</definedName>
    <definedName name="grosstempdif.510">[17]TBBS!#REF!</definedName>
    <definedName name="groups">#REF!</definedName>
    <definedName name="Headings">#REF!</definedName>
    <definedName name="HI_3A_BS">#REF!</definedName>
    <definedName name="HI_3A_CF">#REF!</definedName>
    <definedName name="HI_3A_INC">#REF!</definedName>
    <definedName name="HI_3B_BS">#REF!</definedName>
    <definedName name="HI_3B_CF">#REF!</definedName>
    <definedName name="HI_3B_INC">#REF!</definedName>
    <definedName name="HI_3C_BS">#REF!</definedName>
    <definedName name="HI_3C_CF">#REF!</definedName>
    <definedName name="HI_3C_INC">#REF!</definedName>
    <definedName name="HI_ADJ_UNCON_BS">#REF!</definedName>
    <definedName name="HI_ADJ_UNCON_CF">#REF!</definedName>
    <definedName name="HI_ADJ_UNCON_INC">#REF!</definedName>
    <definedName name="HI_CONSOL_FINSUM">#REF!</definedName>
    <definedName name="HI_CONSOL_INCSUM">#REF!</definedName>
    <definedName name="HI_DEL_BS">#REF!</definedName>
    <definedName name="HI_DEL_CF">#REF!</definedName>
    <definedName name="HI_DEL_INC">#REF!</definedName>
    <definedName name="HI_ELIM_BS">#REF!</definedName>
    <definedName name="HI_ELIM_CF">#REF!</definedName>
    <definedName name="HI_ELIM_INC">#REF!</definedName>
    <definedName name="HI_ENERGY_BS">#REF!</definedName>
    <definedName name="HI_ENERGY_CF">#REF!</definedName>
    <definedName name="HI_ENERGY_INC">#REF!</definedName>
    <definedName name="HI_MISC_BS">#REF!</definedName>
    <definedName name="HI_MISC_CF">#REF!</definedName>
    <definedName name="HI_MISC_INC">#REF!</definedName>
    <definedName name="HI_UNCON_BS">#REF!</definedName>
    <definedName name="HI_UNCON_CF">#REF!</definedName>
    <definedName name="HI_UNCON_INC">#REF!</definedName>
    <definedName name="HI_URS_BS">#REF!</definedName>
    <definedName name="HI_URS_CF">#REF!</definedName>
    <definedName name="HI_URS_INC">#REF!</definedName>
    <definedName name="HII_PBO_HII_U">'[6]FAS87 Liabilities -- Actives'!#REF!</definedName>
    <definedName name="HIIPage1">#REF!</definedName>
    <definedName name="HIPI_BS">#REF!</definedName>
    <definedName name="HIPI_CF">#REF!</definedName>
    <definedName name="HIPI_INC">#REF!</definedName>
    <definedName name="HLP_BAL_SHEET">#REF!</definedName>
    <definedName name="HLP_CASH_FLOW">#REF!</definedName>
    <definedName name="HLP_COL">[33]Disclosure!#REF!</definedName>
    <definedName name="HLP_COL2">[7]Development!$Y$6</definedName>
    <definedName name="HLP_INCOME">#REF!</definedName>
    <definedName name="HLPPage1">#REF!</definedName>
    <definedName name="Home">#REF!</definedName>
    <definedName name="HOME_CARE_BS">#REF!</definedName>
    <definedName name="HOME_CARE_CF">#REF!</definedName>
    <definedName name="HOME_CARE_INC">#REF!</definedName>
    <definedName name="HOUTTX">#REF!</definedName>
    <definedName name="HRData">#REF!</definedName>
    <definedName name="I_ABO">'[4]FAS87 Liabilities -- Actives'!$B$23</definedName>
    <definedName name="I_ABO_HII_N">'[6]FAS87 Liabilities -- Actives'!#REF!</definedName>
    <definedName name="I_ABO_L">'[4]FAS87 Liabilities -- LTD'!$B$21</definedName>
    <definedName name="I_ABO_NC">'[4]FAS87 Liabilities -- Actives'!$B$29</definedName>
    <definedName name="I_ABO_NC_HII_N">'[6]FAS87 Liabilities -- Actives'!#REF!</definedName>
    <definedName name="I_ABO_NC_HII_N\">'[6]FAS87 Liabilities -- Actives'!#REF!</definedName>
    <definedName name="I_ABO_NC_L">'[4]FAS87 Liabilities -- LTD'!$B$27</definedName>
    <definedName name="I_LS">'[4]FAS87 Liabilities - Inactive'!$B$67</definedName>
    <definedName name="I_PBO">'[4]FAS87 Liabilities -- Actives'!$B$11</definedName>
    <definedName name="I_PBO_HII_N">'[6]FAS87 Liabilities -- Actives'!#REF!</definedName>
    <definedName name="I_PBO_L">'[4]FAS87 Liabilities -- LTD'!$B$9</definedName>
    <definedName name="I_PBO_NC">'[4]FAS87 Liabilities -- Actives'!$B$17</definedName>
    <definedName name="I_PBO_NC_HII_N">'[6]FAS87 Liabilities -- Actives'!#REF!</definedName>
    <definedName name="I_PBO_NC_L">'[4]FAS87 Liabilities -- LTD'!$B$15</definedName>
    <definedName name="I_RetBfts">'[4]FAS87 Liabilities - Inactive'!$B$68</definedName>
    <definedName name="I_Retirees">'[4]FAS87 Liabilities - Inactive'!$B$62</definedName>
    <definedName name="I_Spouses">'[33]FAS87 Liabilities - Inactive'!#REF!</definedName>
    <definedName name="I_SPSBFTS">'[4]FAS87 Liabilities - Inactive'!$B$69</definedName>
    <definedName name="I_TOTBFTS">'[4]FAS87 Liabilities - Inactive'!$B$70</definedName>
    <definedName name="I_TV">'[4]FAS87 Liabilities - Inactive'!$B$61</definedName>
    <definedName name="IBEW_COL">[20]Disclosure!#REF!</definedName>
    <definedName name="IBEW_COL2">[20]Development!#REF!</definedName>
    <definedName name="IC">[7]Disclosure!$B$10</definedName>
    <definedName name="IC_LY">[7]Development!$C$21</definedName>
    <definedName name="IC_NQ">#REF!</definedName>
    <definedName name="ignore">#REF!</definedName>
    <definedName name="INC00">#REF!</definedName>
    <definedName name="INCAPR">#REF!</definedName>
    <definedName name="INCAUG">#REF!</definedName>
    <definedName name="INCDEC">#REF!</definedName>
    <definedName name="INCFEB">#REF!</definedName>
    <definedName name="INCJAN">#REF!</definedName>
    <definedName name="INCJUL">#REF!</definedName>
    <definedName name="INCJUN">#REF!</definedName>
    <definedName name="INCMAR">#REF!</definedName>
    <definedName name="INCMAY">#REF!</definedName>
    <definedName name="INCNOV">#REF!</definedName>
    <definedName name="INCOCT">#REF!</definedName>
    <definedName name="INCOME">#REF!</definedName>
    <definedName name="INCSEP">#REF!</definedName>
    <definedName name="INCSUM">#REF!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DUST_BS">#REF!</definedName>
    <definedName name="INDUST_CF">#REF!</definedName>
    <definedName name="INDUST_INCOME">#REF!</definedName>
    <definedName name="Injuries_Damages">#REF!</definedName>
    <definedName name="Injuries_Damages_Lag">#REF!</definedName>
    <definedName name="Input_SBU_Codes">[7]Development!$H$4:$R$4</definedName>
    <definedName name="INPUT_SBU_CODES_2">[7]Disclosure!$I$117:$R$117</definedName>
    <definedName name="INPUT_SBU_CODES_3">[7]Development!$J$53:$R$53</definedName>
    <definedName name="INPUTMISCP">[10]InputMisc!$A$1:$L$27</definedName>
    <definedName name="Int">[10]Misc!$C$8</definedName>
    <definedName name="INT_ON_CONTRIB">[10]Misc!$I$35</definedName>
    <definedName name="INTANGIBLE">[4]Disclosure!$B$41</definedName>
    <definedName name="INTER_TRANS">[4]Disclosure!$B$117</definedName>
    <definedName name="Interest_Synchronization">#REF!</definedName>
    <definedName name="INTERLINK_BS">#REF!</definedName>
    <definedName name="INTERLINK_CF">#REF!</definedName>
    <definedName name="INTERLINK_INC">#REF!</definedName>
    <definedName name="INTERP">'[7]Retirees MED d'!$C$3</definedName>
    <definedName name="INTERST_PL_BS">#REF!</definedName>
    <definedName name="INTERST_PL_CF">#REF!</definedName>
    <definedName name="INTERST_PL_ELIM">#REF!</definedName>
    <definedName name="INTERST_PL_INC">#REF!</definedName>
    <definedName name="intorders">#REF!</definedName>
    <definedName name="IQ_ADDIN" hidden="1">"AUTO"</definedName>
    <definedName name="IQ_CH" hidden="1">110000</definedName>
    <definedName name="IQ_CQ" hidden="1">5000</definedName>
    <definedName name="IQ_CY" hidden="1">10000</definedName>
    <definedName name="IQ_DAILY" hidden="1">500000</definedName>
    <definedName name="IQ_DNTM">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800000</definedName>
    <definedName name="IQ_NAMES_REVISION_DATE_" hidden="1">40731.3552083333</definedName>
    <definedName name="IQ_NTM" hidden="1">6000</definedName>
    <definedName name="IQ_QTD">750000</definedName>
    <definedName name="IQ_TODAY" hidden="1">0</definedName>
    <definedName name="IQ_WEEK" hidden="1">50000</definedName>
    <definedName name="IQ_YTD" hidden="1">3000</definedName>
    <definedName name="IQ_YTDMONTH" hidden="1">130000</definedName>
    <definedName name="JHT">'[34]522040'!$A$2:$A$11</definedName>
    <definedName name="JVS">#REF!</definedName>
    <definedName name="KGPL_LAI">'[35]MARGIN CALCULATION'!#REF!</definedName>
    <definedName name="KSGMP_01">[1]JAN!#REF!</definedName>
    <definedName name="KSGMP_02">[1]FEB!#REF!</definedName>
    <definedName name="KSGMP_03">[1]MAR!#REF!</definedName>
    <definedName name="KSGMP_04">[1]APR!#REF!</definedName>
    <definedName name="KSGMP_05">[36]MAY!#REF!</definedName>
    <definedName name="KSGMP_06">[36]JUN!#REF!</definedName>
    <definedName name="KSGMP_07">[1]JUL!#REF!</definedName>
    <definedName name="KSGMP_08">[1]AUG!#REF!</definedName>
    <definedName name="KSGMP_09">[1]SEP!#REF!</definedName>
    <definedName name="KSGMP_10">[1]OCT!#REF!</definedName>
    <definedName name="KSGMP_11">[1]NOV!#REF!</definedName>
    <definedName name="KSGMP_12">[1]DEC!#REF!</definedName>
    <definedName name="KSGMP_TY">[1]YTD!#REF!</definedName>
    <definedName name="KSGSS_01">[1]JAN!#REF!</definedName>
    <definedName name="KSGSS_02">[1]FEB!#REF!</definedName>
    <definedName name="KSGSS_03">[1]MAR!#REF!</definedName>
    <definedName name="KSGSS_04">[1]APR!#REF!</definedName>
    <definedName name="KSGSS_05">[36]MAY!#REF!</definedName>
    <definedName name="KSGSS_06">[36]JUN!#REF!</definedName>
    <definedName name="KSGSS_07">[1]JUL!#REF!</definedName>
    <definedName name="KSGSS_08">[1]AUG!#REF!</definedName>
    <definedName name="KSGSS_09">[1]SEP!#REF!</definedName>
    <definedName name="KSGSS_10">[1]OCT!#REF!</definedName>
    <definedName name="KSGSS_11">[1]NOV!#REF!</definedName>
    <definedName name="KSGSS_12">[1]DEC!#REF!</definedName>
    <definedName name="KSGSS_TY">[1]YTD!#REF!</definedName>
    <definedName name="LAGSS_TY">[1]YTD!#REF!</definedName>
    <definedName name="LAIMTY">[1]YTD:DEC!$R$96:$Z$157</definedName>
    <definedName name="listOfBUs">#REF!</definedName>
    <definedName name="LKM3_2">#REF!</definedName>
    <definedName name="logcount">#REF!</definedName>
    <definedName name="LONG_DIST_ADV_BS">#REF!</definedName>
    <definedName name="LONG_DIST_ADV_CF">#REF!</definedName>
    <definedName name="LONG_DIST_ADV_INC">#REF!</definedName>
    <definedName name="lstentities">#REF!</definedName>
    <definedName name="lstperiods">#REF!</definedName>
    <definedName name="lsttemps">#REF!</definedName>
    <definedName name="LTD_Count">'[10]CoAlloc.'!$A$22</definedName>
    <definedName name="LTDBreak">#REF!</definedName>
    <definedName name="LTR">[8]Sens!$C$6</definedName>
    <definedName name="LTR_CEHE">[29]Input!$E$6</definedName>
    <definedName name="LTR_CERC">[29]Input!$E$7</definedName>
    <definedName name="LTR_CY">[29]Input!$B$8</definedName>
    <definedName name="LTR_Minn">[29]Input!$E$9</definedName>
    <definedName name="LTR_MRT">[29]Input!$E$8</definedName>
    <definedName name="LTR_PY">[29]Input!$B$14</definedName>
    <definedName name="MEM_BAL_SHEET">#REF!</definedName>
    <definedName name="MEM_CASH_FLOW">#REF!</definedName>
    <definedName name="MEM_INCOME">#REF!</definedName>
    <definedName name="MINN_BAL_SHEET">#REF!</definedName>
    <definedName name="MINN_CASH_FLOW">#REF!</definedName>
    <definedName name="MINN_INCOME">#REF!</definedName>
    <definedName name="monefund">#REF!</definedName>
    <definedName name="MONEYFUND">#REF!</definedName>
    <definedName name="MORT">[10]Misc!$C$14</definedName>
    <definedName name="MREXINGFAC">[22]List!$A$17:$C$41</definedName>
    <definedName name="MRT_BAL_SHEET">#REF!</definedName>
    <definedName name="MRT_CASH_FLOW">#REF!</definedName>
    <definedName name="MRT_COL">[7]Disclosure!$Y$5</definedName>
    <definedName name="MRT_COL2">[7]Development!$Z$6</definedName>
    <definedName name="MRT_INCOME">#REF!</definedName>
    <definedName name="MRT24_col">[7]Disclosure!$Z$5</definedName>
    <definedName name="MRT24_col2">[7]Development!$AA$6</definedName>
    <definedName name="MSAUG99_ALLOCATION_List">#REF!</definedName>
    <definedName name="MV_LY">[10]LastYear!$G$12</definedName>
    <definedName name="MVA_BOY">[7]Disclosure!$B$20</definedName>
    <definedName name="MVA_EOY">[37]Disclosure!$B$28</definedName>
    <definedName name="MVAssets">[10]Misc!$B$23</definedName>
    <definedName name="NC_LY">[10]LastYear!$G$14</definedName>
    <definedName name="NCS_BAL_SHEET">#REF!</definedName>
    <definedName name="NCS_CASH_FLOW">#REF!</definedName>
    <definedName name="NCS_INCOME">#REF!</definedName>
    <definedName name="NDP_BAL_SHEET">#REF!</definedName>
    <definedName name="NDP_CASH_FLOW">#REF!</definedName>
    <definedName name="NDP_INCOME">#REF!</definedName>
    <definedName name="NEM_INC_BAL_SHEET">#REF!</definedName>
    <definedName name="NEM_INC_CASH_FLOW">#REF!</definedName>
    <definedName name="NEM_INC_INCOME">#REF!</definedName>
    <definedName name="NES_BAL_SHEET">#REF!</definedName>
    <definedName name="NES_CASH_FLOW">#REF!</definedName>
    <definedName name="NES_INCOME">#REF!</definedName>
    <definedName name="NET_GL_EOY">[37]Disclosure!$B$34</definedName>
    <definedName name="NETGL_AMORT_LY">[7]Development!$C$25</definedName>
    <definedName name="NEW">#REF!</definedName>
    <definedName name="NEW_DIST_1_BS">#REF!</definedName>
    <definedName name="NEW_DIST_1_CF">#REF!</definedName>
    <definedName name="NEW_DIST_1_INC">#REF!</definedName>
    <definedName name="NEW_DIST_2_BS">#REF!</definedName>
    <definedName name="NEW_DIST_2_CF">#REF!</definedName>
    <definedName name="NEW_DIST_2_INC">#REF!</definedName>
    <definedName name="NEW_DIST_3_BS">#REF!</definedName>
    <definedName name="NEW_DIST_3_CF">#REF!</definedName>
    <definedName name="NEW_DIST_3_INC">#REF!</definedName>
    <definedName name="NEW_GATH_1_BS">#REF!</definedName>
    <definedName name="NEW_GATH_1_CF">#REF!</definedName>
    <definedName name="NEW_GATH_1_INC">#REF!</definedName>
    <definedName name="NEW_GATH_2_BS">#REF!</definedName>
    <definedName name="NEW_GATH_2_CF">#REF!</definedName>
    <definedName name="NEW_GATH_2_INC">#REF!</definedName>
    <definedName name="NEW_GATH_3_BS">#REF!</definedName>
    <definedName name="NEW_GATH_3_CF">#REF!</definedName>
    <definedName name="NEW_GATH_3_INC">#REF!</definedName>
    <definedName name="NEW_HI_INTERNAT_1_BS">#REF!</definedName>
    <definedName name="NEW_HI_INTERNAT_1_CF">#REF!</definedName>
    <definedName name="NEW_HI_INTERNAT_1_INC">#REF!</definedName>
    <definedName name="NEW_HI_INTERNAT_2_BS">#REF!</definedName>
    <definedName name="NEW_HI_INTERNAT_2_CF">#REF!</definedName>
    <definedName name="NEW_HI_INTERNAT_2_INC">#REF!</definedName>
    <definedName name="NEW_HI_INTERNAT_3_BS">#REF!</definedName>
    <definedName name="NEW_HI_INTERNAT_3_CF">#REF!</definedName>
    <definedName name="NEW_HI_INTERNAT_3_INC">#REF!</definedName>
    <definedName name="NEW_HI_INTERNAT_4_BS">#REF!</definedName>
    <definedName name="NEW_HI_INTERNAT_4_CF">#REF!</definedName>
    <definedName name="NEW_HI_INTERNAT_4_INC">#REF!</definedName>
    <definedName name="NEW_HLP_1_BS">#REF!</definedName>
    <definedName name="NEW_HLP_1_CF">#REF!</definedName>
    <definedName name="NEW_HLP_1_INC">#REF!</definedName>
    <definedName name="NEW_HLP_2_BS">#REF!</definedName>
    <definedName name="NEW_HLP_2_CF">#REF!</definedName>
    <definedName name="NEW_HLP_2_INC">#REF!</definedName>
    <definedName name="NEW_HLP_3_BS">#REF!</definedName>
    <definedName name="NEW_HLP_3_CF">#REF!</definedName>
    <definedName name="NEW_HLP_3_INC">#REF!</definedName>
    <definedName name="NEW_INTERST_PL_1_BS">#REF!</definedName>
    <definedName name="NEW_INTERST_PL_1_CF">#REF!</definedName>
    <definedName name="NEW_INTERST_PL_1_INC">#REF!</definedName>
    <definedName name="NEW_INTERST_PL_2_BS">#REF!</definedName>
    <definedName name="NEW_INTERST_PL_2_CF">#REF!</definedName>
    <definedName name="NEW_INTERST_PL_2_INC">#REF!</definedName>
    <definedName name="NEW_INTERST_PL_3_BS">#REF!</definedName>
    <definedName name="NEW_INTERST_PL_3_CF">#REF!</definedName>
    <definedName name="NEW_INTERST_PL_3_INC">#REF!</definedName>
    <definedName name="NEW_NORAM_INTERNAT_1_BS">#REF!</definedName>
    <definedName name="NEW_NORAM_INTERNAT_1_CF">#REF!</definedName>
    <definedName name="NEW_NORAM_INTERNAT_1_INC">#REF!</definedName>
    <definedName name="NEW_NORAM_INTERNAT_2_BS">#REF!</definedName>
    <definedName name="NEW_NORAM_INTERNAT_2_CF">#REF!</definedName>
    <definedName name="NEW_NORAM_INTERNAT_2_INC">#REF!</definedName>
    <definedName name="NEW_POWER_GEN_1_BS">#REF!</definedName>
    <definedName name="NEW_POWER_GEN_1_CF">#REF!</definedName>
    <definedName name="NEW_POWER_GEN_1_INC">#REF!</definedName>
    <definedName name="NEW_POWER_GEN_2_BS">#REF!</definedName>
    <definedName name="NEW_POWER_GEN_2_CF">#REF!</definedName>
    <definedName name="NEW_POWER_GEN_2_INC">#REF!</definedName>
    <definedName name="NEW_POWER_GEN_3_BS">#REF!</definedName>
    <definedName name="NEW_POWER_GEN_3_CF">#REF!</definedName>
    <definedName name="NEW_POWER_GEN_3_INC">#REF!</definedName>
    <definedName name="NEW_RETAIL_MKT_1_BS">#REF!</definedName>
    <definedName name="NEW_RETAIL_MKT_1_CF">#REF!</definedName>
    <definedName name="NEW_RETAIL_MKT_1_INC">#REF!</definedName>
    <definedName name="NEW_RETAIL_MKT_2_BS">#REF!</definedName>
    <definedName name="NEW_RETAIL_MKT_2_CF">#REF!</definedName>
    <definedName name="NEW_RETAIL_MKT_2_INC">#REF!</definedName>
    <definedName name="NEW_RETAIL_MKT_3_BS">#REF!</definedName>
    <definedName name="NEW_RETAIL_MKT_3_CF">#REF!</definedName>
    <definedName name="NEW_RETAIL_MKT_3_INC">#REF!</definedName>
    <definedName name="NEW_WHLSALE_MKT_1_BS">#REF!</definedName>
    <definedName name="NEW_WHLSALE_MKT_1_CF">#REF!</definedName>
    <definedName name="NEW_WHLSALE_MKT_1_INC">#REF!</definedName>
    <definedName name="NEW_WHLSALE_MKT_2_BS">#REF!</definedName>
    <definedName name="NEW_WHLSALE_MKT_2_CF">#REF!</definedName>
    <definedName name="NEW_WHLSALE_MKT_2_INC">#REF!</definedName>
    <definedName name="NEW_WHLSALE_MKT_3_BS">#REF!</definedName>
    <definedName name="NEW_WHLSALE_MKT_3_CF">#REF!</definedName>
    <definedName name="NEW_WHLSALE_MKT_3_INC">#REF!</definedName>
    <definedName name="NFS_BAL_SHEET">#REF!</definedName>
    <definedName name="NFS_CASH_FLOW">#REF!</definedName>
    <definedName name="NFS_INCOME">#REF!</definedName>
    <definedName name="NGLAMORT_LY">[38]Development!$B$24</definedName>
    <definedName name="NGT_BAL_SHEET">#REF!</definedName>
    <definedName name="NGT_CASH_FLOW">#REF!</definedName>
    <definedName name="NGT_INCOME">#REF!</definedName>
    <definedName name="NINT">#REF!</definedName>
    <definedName name="nol_analysis">'[39]NOL Analysis'!$C$3:$M$70</definedName>
    <definedName name="NORAM_FUNDS_MGMT_BS">#REF!</definedName>
    <definedName name="NORAM_FUNDS_MGMT_CF">#REF!</definedName>
    <definedName name="NORAM_FUNDS_MGMT_INC">#REF!</definedName>
    <definedName name="NORAM_INTERNATIONAL_BS">#REF!</definedName>
    <definedName name="NORAM_INTERNATIONAL_CF">#REF!</definedName>
    <definedName name="NORAM_INTERNATIONAL_INC">#REF!</definedName>
    <definedName name="Normal_Cost">'[10]CoAlloc.'!$A$17</definedName>
    <definedName name="Normal_Cost2">'[40]CoAlloc.'!#REF!</definedName>
    <definedName name="NorPage1">#REF!</definedName>
    <definedName name="NOTES">#REF!</definedName>
    <definedName name="nr_BU">#REF!</definedName>
    <definedName name="nr_BU_LstIdx">#REF!</definedName>
    <definedName name="nr_CalcScripts">#REF!</definedName>
    <definedName name="nr_Company">#REF!</definedName>
    <definedName name="nr_Month">#REF!</definedName>
    <definedName name="nr_Month_No">#REF!</definedName>
    <definedName name="nr_Month12MOS">#REF!</definedName>
    <definedName name="nr_MonthPrev">#REF!</definedName>
    <definedName name="nr_MonthTD">#REF!</definedName>
    <definedName name="nr_ReportName">#REF!</definedName>
    <definedName name="nr_ReportNo">#REF!</definedName>
    <definedName name="nr_ReportSheet">#REF!</definedName>
    <definedName name="nr_ReportTitle1">#REF!</definedName>
    <definedName name="nr_ReportTitle2">#REF!</definedName>
    <definedName name="nr_Scenario">#REF!</definedName>
    <definedName name="nr_Source">#REF!</definedName>
    <definedName name="nr_Year">#REF!</definedName>
    <definedName name="nr_Year2">#REF!</definedName>
    <definedName name="nr_Year3">#REF!</definedName>
    <definedName name="nr_Year4">#REF!</definedName>
    <definedName name="nr_Year5">#REF!</definedName>
    <definedName name="nr_YearPrev">#REF!</definedName>
    <definedName name="NUS_BAL_SHEET">#REF!</definedName>
    <definedName name="NUS_CASH_FLOW">#REF!</definedName>
    <definedName name="NUS_INCOME">#REF!</definedName>
    <definedName name="NY_Expense">[8]Disclosure!$O$54</definedName>
    <definedName name="OBRA_Int">[40]Misc!#REF!</definedName>
    <definedName name="OBRA_PCT">[10]LastYear!$L$6</definedName>
    <definedName name="OCI">[8]Sens!$C$19</definedName>
    <definedName name="OCI_NQ">#REF!</definedName>
    <definedName name="OKGSS_TY">[1]YTD!#REF!</definedName>
    <definedName name="okgss_ty2">[41]YTD!#REF!</definedName>
    <definedName name="ONE">#REF!</definedName>
    <definedName name="Operating_Rev">#REF!</definedName>
    <definedName name="OTHER_ADJUST">[6]Disclosure!#REF!</definedName>
    <definedName name="p">[42]DebtCalc!#REF!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1_1256">#REF!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[6]Disclosure!#REF!</definedName>
    <definedName name="PAGE2">#REF!</definedName>
    <definedName name="Payroll_Taxes">#REF!</definedName>
    <definedName name="PBO">#REF!</definedName>
    <definedName name="PBO_BOY">[7]Disclosure!$B$8</definedName>
    <definedName name="PBO_EOY">[37]Disclosure!$B$19</definedName>
    <definedName name="PBO_NQ">#REF!</definedName>
    <definedName name="PBO_TRANSFER">[20]Disclosure!#REF!</definedName>
    <definedName name="PBOTrn12001">[6]Disclosure!#REF!</definedName>
    <definedName name="pctable">'[43]PC Table'!$A$4:$C$982</definedName>
    <definedName name="Period">'[30]Request Lits'!$B$6</definedName>
    <definedName name="PFI_BS">#REF!</definedName>
    <definedName name="PFI_CF">#REF!</definedName>
    <definedName name="PFI_INC">#REF!</definedName>
    <definedName name="PI10P">[10]PI11!$A$1:$F$28</definedName>
    <definedName name="PI2P">'[10]PI-2b'!$A$1:$K$31</definedName>
    <definedName name="PI5P">[10]PI6b!$A$1:$J$39</definedName>
    <definedName name="PI6P">[10]PI7!$A$1:$N$40</definedName>
    <definedName name="PI7P">[10]PI8!$A$1:$M$38</definedName>
    <definedName name="PI9P">#REF!</definedName>
    <definedName name="Pipeline_Integrity">#REF!</definedName>
    <definedName name="PIS_WS">#REF!</definedName>
    <definedName name="PIS_WS_NP">#REF!</definedName>
    <definedName name="PLAN_AMEND">[7]Disclosure!$B$15</definedName>
    <definedName name="Plant_in_Service">#REF!</definedName>
    <definedName name="plll">[44]WAGEADJ!#REF!</definedName>
    <definedName name="POPUP">#REF!</definedName>
    <definedName name="PPD_BOY">[7]Disclosure!$B$111</definedName>
    <definedName name="PPD_BOY2">#REF!</definedName>
    <definedName name="PPD_EOY">[7]Disclosure!$B$116</definedName>
    <definedName name="PRINT_AL3">'[10]AL-5'!$M$7:$M$16</definedName>
    <definedName name="PRINT_AL5">'[10]AL-9'!$M$8:$M$19</definedName>
    <definedName name="_xlnm.Print_Area" localSheetId="0">'GCCC 02-01b'!$B$1:$D$22</definedName>
    <definedName name="_xlnm.Print_Area">#REF!</definedName>
    <definedName name="Print_Area_MI">#REF!</definedName>
    <definedName name="PRINT_C1">'[10]C-2'!#REF!</definedName>
    <definedName name="PRINT_C11">'[10]C-11'!$R$6:$R$15</definedName>
    <definedName name="PRINT_C12">'[10]C-14'!#REF!</definedName>
    <definedName name="PRINT_C13">'[10]C-14'!#REF!</definedName>
    <definedName name="PRINT_C2">'[10]C-3'!$O$5:$O$14</definedName>
    <definedName name="PRINT_C3">'[10]C-4'!$K$5:$K$11</definedName>
    <definedName name="PRINT_C4">'[10]C-5'!#REF!</definedName>
    <definedName name="PRINT_C5">'[10]C-6'!$L$5:$L$12</definedName>
    <definedName name="PRINT_C6">'[10]C-7'!$L$5:$L$10</definedName>
    <definedName name="PRINT_COALLOC">'[10]CoAlloc.'!$W$4:$W$13</definedName>
    <definedName name="PRINT_E1">'[10]E-2'!$Q$6:$Q$12</definedName>
    <definedName name="PRINT_E2">'[10]E-3'!$X$5:$X$15</definedName>
    <definedName name="PRINT_E4">'[10]E-5a'!$R$6:$R$9</definedName>
    <definedName name="PRINT_E6">'[10]PI-3b'!#REF!</definedName>
    <definedName name="PRINT_INPUTMISC">[10]InputMisc!$N$5:$N$14</definedName>
    <definedName name="PRINT_PI10">#REF!</definedName>
    <definedName name="PRINT_PI11">[10]PI11!#REF!</definedName>
    <definedName name="PRINT_PI2">'[10]PI-2b'!#REF!</definedName>
    <definedName name="PRINT_PI3">'[10]PI-3b'!#REF!</definedName>
    <definedName name="PRINT_PI6">[10]PI6b!#REF!</definedName>
    <definedName name="PRINT_PI7">[10]PI7!#REF!</definedName>
    <definedName name="PRINT_PI8">[10]PI8!#REF!</definedName>
    <definedName name="PRINT_S1">'[10]S-2'!$R$8:$R$19</definedName>
    <definedName name="PRINT_S2">'[10]S-3'!$U$8:$U$22</definedName>
    <definedName name="_xlnm.Print_Titles" localSheetId="0">'GCCC 02-01b'!$1:$3</definedName>
    <definedName name="proforma_add_01">#REF!</definedName>
    <definedName name="proforma_add_02">#REF!</definedName>
    <definedName name="proforma_add_03">#REF!</definedName>
    <definedName name="proforma_bs">#REF!</definedName>
    <definedName name="proforma_cf">#REF!</definedName>
    <definedName name="proforma_is">#REF!</definedName>
    <definedName name="proforma_ratio_01">#REF!</definedName>
    <definedName name="proforma_ratio_02">#REF!</definedName>
    <definedName name="proforma_ratio_03">#REF!</definedName>
    <definedName name="PROOF1">#REF!</definedName>
    <definedName name="PROOF2">#REF!</definedName>
    <definedName name="PSC_AMORT">[7]Development!$C$206</definedName>
    <definedName name="PSC_AMORT_LY">[7]Development!$C$24</definedName>
    <definedName name="PSC_EOY">[37]Disclosure!$B$33</definedName>
    <definedName name="PSC_NEW_BASE">[7]Development!$C$207</definedName>
    <definedName name="PSCAMORT_LY">[38]Development!$B$23</definedName>
    <definedName name="psec">#REF!</definedName>
    <definedName name="PT_DeprData.block">#REF!</definedName>
    <definedName name="PY_CONTRIB">[10]Misc!$I$34</definedName>
    <definedName name="q">[45]Disclosure!#REF!</definedName>
    <definedName name="Rate_Case">#REF!</definedName>
    <definedName name="Rate_Case_Current_Cost_Center_Data">#REF!</definedName>
    <definedName name="RDS_ACT">[29]Disclosure!$B$14</definedName>
    <definedName name="RDS_REC">[29]Disclosure!$B$15</definedName>
    <definedName name="RECEIVABLES">[10]Misc!$I$33</definedName>
    <definedName name="ReclassTempDif.505">[17]TBBS!#REF!</definedName>
    <definedName name="ReclassTempDif.506">[17]TBBS!#REF!</definedName>
    <definedName name="ReclassTempDif.508">[17]TBBS!#REF!</definedName>
    <definedName name="ReclassTempDif.510">[17]TBBS!#REF!</definedName>
    <definedName name="Red_Tag_Savings_Adj">#REF!</definedName>
    <definedName name="RegDEV">[7]Development!$A$1:$AN$239</definedName>
    <definedName name="REGDIS">[7]Disclosure!$A$1:$AG$269</definedName>
    <definedName name="REI_COL">[33]Disclosure!#REF!</definedName>
    <definedName name="REI_COL2">[7]Development!$V$6</definedName>
    <definedName name="REMA_COL">[33]Disclosure!#REF!</definedName>
    <definedName name="REMA_COL1">[46]Disclosure!#REF!</definedName>
    <definedName name="REMA_COL2">[20]Development!#REF!</definedName>
    <definedName name="RERC_COL">[33]Disclosure!#REF!</definedName>
    <definedName name="RERC_COL2">[7]Development!$W$6</definedName>
    <definedName name="Restructuring_Proceeding">#REF!</definedName>
    <definedName name="RETAIL_MKT_BS">#REF!</definedName>
    <definedName name="RETAIL_MKT_CF">#REF!</definedName>
    <definedName name="RETAIL_MKT_INC">#REF!</definedName>
    <definedName name="Retiree_Count">'[10]CoAlloc.'!$A$20</definedName>
    <definedName name="Retrive">#REF!</definedName>
    <definedName name="ROLLEXP">[7]Disclosure!$B$114</definedName>
    <definedName name="Ror">[8]Development!$O$94</definedName>
    <definedName name="RRI_COL">[33]Disclosure!#REF!</definedName>
    <definedName name="RRI_COL2">[20]Development!#REF!</definedName>
    <definedName name="RRITOT_1">[20]Disclosure!#REF!</definedName>
    <definedName name="RRITOT_2">[20]Development!#REF!</definedName>
    <definedName name="RRITransfers">[6]Disclosure!#REF!</definedName>
    <definedName name="rtpadj.505">[17]TBBS!#REF!</definedName>
    <definedName name="rtpadj.506">[17]TBBS!#REF!</definedName>
    <definedName name="rtpadj.508">[17]TBBS!#REF!</definedName>
    <definedName name="rtpadj.510">[17]TBBS!#REF!</definedName>
    <definedName name="S">[1]YTD!#REF!</definedName>
    <definedName name="Sales_Rev_Adj_WP">#REF!</definedName>
    <definedName name="SAPBEXrevision" hidden="1">1</definedName>
    <definedName name="SAPBEXsysID" hidden="1">"BWP"</definedName>
    <definedName name="SAPBEXwbID" hidden="1">"41R8VX6RKEQM21N6NZ3NVKY0O"</definedName>
    <definedName name="SAPFuncF4Help" localSheetId="0" hidden="1">Main.SAPF4Help()</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Sheet2_Sheet2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Trigger_Tabelle1_Tabelle1D1">[47]sapactivexlhiddensheet!$A$39</definedName>
    <definedName name="SBU_CODES_1">[7]Development!$D$5:$S$5</definedName>
    <definedName name="SBU_CODES_2">[37]Disclosure!$C$5:$P$5</definedName>
    <definedName name="SBU_CODES_3">[7]Development!$D$30:$S$30</definedName>
    <definedName name="SBU_CODES_4">[20]Disclosure!$C$5:$P$5</definedName>
    <definedName name="SBU_CODES_5">#REF!</definedName>
    <definedName name="SBUCodes">[10]Mapping!$B$3:$C$20</definedName>
    <definedName name="SBULookup">'[10]CoAlloc.'!$B$2:$T$2</definedName>
    <definedName name="SBUNames">[10]Mapping!$B$3:$B$19</definedName>
    <definedName name="SC">[7]Disclosure!$B$9</definedName>
    <definedName name="SC_LY">[7]Development!$C$20</definedName>
    <definedName name="SC_NQ">#REF!</definedName>
    <definedName name="schedule">#REF!</definedName>
    <definedName name="SCMINUS">[7]Disclosure!$B$127</definedName>
    <definedName name="SCPLUS">[7]Disclosure!$B$126</definedName>
    <definedName name="sdflkj">#REF!</definedName>
    <definedName name="SEMOFC">#REF!</definedName>
    <definedName name="sEntity">#REF!</definedName>
    <definedName name="SEV">#REF!</definedName>
    <definedName name="SEVT">#REF!</definedName>
    <definedName name="SFAS106">#REF!</definedName>
    <definedName name="shtHeadings">#REF!</definedName>
    <definedName name="sIC">#REF!</definedName>
    <definedName name="SIX">#REF!</definedName>
    <definedName name="SIXT">#REF!</definedName>
    <definedName name="sMeasures">#REF!</definedName>
    <definedName name="smorders">#REF!</definedName>
    <definedName name="SouthTX">'[48]S TX Gas Data'!$A$10:$Q$74</definedName>
    <definedName name="sPeriod">#REF!</definedName>
    <definedName name="SpTermExpense">[6]Disclosure!#REF!</definedName>
    <definedName name="SS_FASB">[10]Misc!$C$12</definedName>
    <definedName name="SS_Fund">[10]Misc!$C$11</definedName>
    <definedName name="sScenario">#REF!</definedName>
    <definedName name="sSource">#REF!</definedName>
    <definedName name="STB">[49]Disclosure!$B$15</definedName>
    <definedName name="STD_AVAIL">#REF!</definedName>
    <definedName name="Sum_by_Direct_Mapped">#REF!</definedName>
    <definedName name="Sum_by_IT_n_Corp">#REF!</definedName>
    <definedName name="Sum_by_Rent">#REF!</definedName>
    <definedName name="Sum_by_Rev_and_Cos_of_Gas">#REF!</definedName>
    <definedName name="Summary">#REF!</definedName>
    <definedName name="SUMMARYP1">'[10]S-2'!$A$1:$O$58</definedName>
    <definedName name="SUMMARYP2">'[10]S-3'!$A$1:$S$22</definedName>
    <definedName name="Super_Max">'[10]CoAlloc.'!$A$72</definedName>
    <definedName name="SuperMax_Int">[10]Misc!$C$13</definedName>
    <definedName name="svclook">'[9]REF Lookup'!$A$204:$B$260</definedName>
    <definedName name="sYear">#REF!</definedName>
    <definedName name="T01I06_Adj1.?SaveAll.NotEmpty">#REF!</definedName>
    <definedName name="T01I06_Adj2.?SaveAll.NotEmpty">#REF!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ableName">"Dummy"</definedName>
    <definedName name="tax">#REF!</definedName>
    <definedName name="TAXCALC">#REF!</definedName>
    <definedName name="taxes">#REF!</definedName>
    <definedName name="TaxType">'[30]Request Lits'!$B$4</definedName>
    <definedName name="taxtype_.505">[17]TBBS!#REF!</definedName>
    <definedName name="taxtype_.506">[17]TBBS!#REF!</definedName>
    <definedName name="taxtype_.508">[17]TBBS!#REF!</definedName>
    <definedName name="taxtype_.510">[17]TBBS!#REF!</definedName>
    <definedName name="TB_Acct.?SaveAll.NotEmpty">#REF!</definedName>
    <definedName name="TB_Acct_Desc.?SaveAll.NotEmpty">#REF!</definedName>
    <definedName name="TB_CY.?SaveAll.NotEmpty">#REF!</definedName>
    <definedName name="TB_PY.?SaveAll.NotEmpty">#REF!</definedName>
    <definedName name="TBBSAdj.505">[17]TBBS!#REF!</definedName>
    <definedName name="TBBSAdj.506">[17]TBBS!#REF!</definedName>
    <definedName name="TBBSAdj.508">[17]TBBS!#REF!</definedName>
    <definedName name="TBBSAdj.510">[17]TBBS!#REF!</definedName>
    <definedName name="tblPrevMonth">#REF!</definedName>
    <definedName name="tblReports">#REF!</definedName>
    <definedName name="TEIG">#REF!</definedName>
    <definedName name="TEN">#REF!</definedName>
    <definedName name="TEST">'[50]Original Data'!$C$2:$C$1016</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'[51]Co 3'!#REF!</definedName>
    <definedName name="TEST16">'[51]Co 3'!#REF!</definedName>
    <definedName name="TEST17">'[51]Co 3'!#REF!</definedName>
    <definedName name="TEST18">'[51]Co 3'!#REF!</definedName>
    <definedName name="TEST19">'[51]Co 3'!#REF!</definedName>
    <definedName name="TEST2">#REF!</definedName>
    <definedName name="TEST20">'[51]Co 3'!#REF!</definedName>
    <definedName name="TEST21">'[51]Co 3'!#REF!</definedName>
    <definedName name="TEST22">'[51]Co 3'!#REF!</definedName>
    <definedName name="TEST23">'[51]Co 3'!#REF!</definedName>
    <definedName name="TEST24">'[51]Co 3'!#REF!</definedName>
    <definedName name="TEST25">'[51]Co 3'!#REF!</definedName>
    <definedName name="TEST26">'[51]Co 3'!#REF!</definedName>
    <definedName name="TEST27">'[51]Co 3'!#REF!</definedName>
    <definedName name="TEST28">'[51]Co 3'!#REF!</definedName>
    <definedName name="TEST29">'[51]Co 3'!#REF!</definedName>
    <definedName name="TEST3">#REF!</definedName>
    <definedName name="TEST30">'[51]Co 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IV">#REF!</definedName>
    <definedName name="TFOR">#REF!</definedName>
    <definedName name="TGEN_COL">[7]Disclosure!$V$5</definedName>
    <definedName name="TGEN_COL2">[7]Development!$W$6</definedName>
    <definedName name="THR">#REF!</definedName>
    <definedName name="TNIN">#REF!</definedName>
    <definedName name="TO_AMORT_LY">[7]Development!$C$26</definedName>
    <definedName name="TO_EOY">[37]Disclosure!$B$35</definedName>
    <definedName name="TOAMORT_LY">[38]Development!$B$25</definedName>
    <definedName name="TONE">#REF!</definedName>
    <definedName name="TOTAL_AL">'[10]CoAlloc.'!$A$11</definedName>
    <definedName name="Total_col">[7]Disclosure!$X$5</definedName>
    <definedName name="Total_COL2">[7]Development!$Y$6</definedName>
    <definedName name="Total_Column">[20]Development!#REF!</definedName>
    <definedName name="TOTAL_CORPORATE_OTHER_BS">#REF!</definedName>
    <definedName name="TOTAL_CORPORATE_OTHER_CF">#REF!</definedName>
    <definedName name="TOTAL_CORPORATE_OTHER_INC">#REF!</definedName>
    <definedName name="TOTAL_DISTRIBUTION_BS">#REF!</definedName>
    <definedName name="TOTAL_DISTRIBUTION_CF">#REF!</definedName>
    <definedName name="TOTAL_DISTRIBUTION_INC">#REF!</definedName>
    <definedName name="TOTAL_GAS_GATH_BS">#REF!</definedName>
    <definedName name="TOTAL_GAS_GATH_CF">#REF!</definedName>
    <definedName name="TOTAL_GAS_GATH_INC">#REF!</definedName>
    <definedName name="TOTAL_HI_3_BS">#REF!</definedName>
    <definedName name="TOTAL_HI_3_CF">#REF!</definedName>
    <definedName name="TOTAL_HI_3_INC">#REF!</definedName>
    <definedName name="TOTAL_HI_INTERNAT_BS">#REF!</definedName>
    <definedName name="TOTAL_HI_INTERNAT_CF">#REF!</definedName>
    <definedName name="TOTAL_HI_INTERNAT_INC">#REF!</definedName>
    <definedName name="TOTAL_HLP_BS">#REF!</definedName>
    <definedName name="TOTAL_HLP_CF">#REF!</definedName>
    <definedName name="TOTAL_HLP_INC">#REF!</definedName>
    <definedName name="TOTAL_NEM_BS">#REF!</definedName>
    <definedName name="TOTAL_NEM_CF">#REF!</definedName>
    <definedName name="TOTAL_NEM_INC">#REF!</definedName>
    <definedName name="TOTAL_NORAM_INTERNAT_BS">#REF!</definedName>
    <definedName name="TOTAL_NORAM_INTERNAT_CF">#REF!</definedName>
    <definedName name="TOTAL_NORAM_INTERNAT_INC">#REF!</definedName>
    <definedName name="TOTAL_POWER_GEN_BS">#REF!</definedName>
    <definedName name="TOTAL_POWER_GEN_CF">#REF!</definedName>
    <definedName name="TOTAL_POWER_GEN_INC">#REF!</definedName>
    <definedName name="TotalPage1">#REF!</definedName>
    <definedName name="Trad_MAX_AFTERFFL">'[10]CoAlloc.'!$A$32</definedName>
    <definedName name="Traditional_Max">'[10]CoAlloc.'!$A$30</definedName>
    <definedName name="TradSub">#REF!</definedName>
    <definedName name="TRANSTEX">#REF!</definedName>
    <definedName name="Trend_Factors">#REF!</definedName>
    <definedName name="TRNAssets">[6]Disclosure!#REF!</definedName>
    <definedName name="try">#REF!</definedName>
    <definedName name="TSEV">#REF!</definedName>
    <definedName name="TSIX">#REF!</definedName>
    <definedName name="tt">[41]YTD!#REF!</definedName>
    <definedName name="TTGSS_TY">[1]YTD!#REF!</definedName>
    <definedName name="TTHR">#REF!</definedName>
    <definedName name="TTIMTY">[1]YTD:DEC!$AZ$96:$BH$118</definedName>
    <definedName name="TTWO">#REF!</definedName>
    <definedName name="TWE">#REF!</definedName>
    <definedName name="TWEN">#REF!</definedName>
    <definedName name="TWO">#REF!</definedName>
    <definedName name="TWXCALC">#REF!</definedName>
    <definedName name="txmtrsallaocated">#REF!</definedName>
    <definedName name="TxmtrsALLOC">#REF!</definedName>
    <definedName name="UGL">#REF!</definedName>
    <definedName name="UGL_NQ">#REF!</definedName>
    <definedName name="Universal_Service">#REF!</definedName>
    <definedName name="UNREC_GL_AMORT">[7]Development!$C$191</definedName>
    <definedName name="UNREC_GL_BOY">[7]Development!$C$13</definedName>
    <definedName name="UNREC_GL_BOY_2">[7]Development!$C$190</definedName>
    <definedName name="UNREC_PSC_BOY">[7]Development!$C$12</definedName>
    <definedName name="UNREC_PSC_BOY_2">[7]Development!$C$205</definedName>
    <definedName name="UNREC_TO_AMORT">[7]Development!$C$214</definedName>
    <definedName name="UNREC_TO_BOY">[7]Development!$C$14</definedName>
    <definedName name="UNREC_TO_BOY_2">[7]Development!$C$213</definedName>
    <definedName name="Untitled">#REF!</definedName>
    <definedName name="UploadedTB">'[24]Trial Balance Upload'!$A$5:$F$4241</definedName>
    <definedName name="UPSC">#REF!</definedName>
    <definedName name="UPSC_NQ">#REF!</definedName>
    <definedName name="utility_bs">#REF!</definedName>
    <definedName name="utility_cf">#REF!</definedName>
    <definedName name="utility_is">#REF!</definedName>
    <definedName name="valdate">'[28]PRJ Input'!$G$1</definedName>
    <definedName name="valyear">[7]Development!$D$2</definedName>
    <definedName name="VT_Count">'[10]CoAlloc.'!$A$21</definedName>
    <definedName name="WbkTemplate">[52]DefaultTemplates!#REF!</definedName>
    <definedName name="wbs">#REF!</definedName>
    <definedName name="WC">'[48]WC data'!$A$9:$AC$51</definedName>
    <definedName name="WHLSALE_INC_ELM">#REF!</definedName>
    <definedName name="WHLSALE_MKT_BS">#REF!</definedName>
    <definedName name="WHLSALE_MKT_CF">#REF!</definedName>
    <definedName name="WHLSALE_MKT_INC">#REF!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p_ref1">#REF!</definedName>
    <definedName name="wp_ref2">#REF!</definedName>
    <definedName name="wp_ref3">#REF!</definedName>
    <definedName name="wp_ref4">#REF!</definedName>
    <definedName name="wp_ref5">#REF!</definedName>
    <definedName name="wqw">#REF!</definedName>
    <definedName name="xenergy_is">#REF!</definedName>
    <definedName name="xxx">#REF!</definedName>
    <definedName name="Year">[53]List!$B$6</definedName>
    <definedName name="YEs">[7]Development!$C$71</definedName>
    <definedName name="your_name">[20]Disclosure!#REF!</definedName>
    <definedName name="zr02_06">'[12]ZR02 7-12 06'!$A$1:$F$365</definedName>
    <definedName name="zr02_2007">'[12]ZR02 1-6 07'!$A$1:$F$370</definedName>
    <definedName name="zzzz">[42]DebtCalc!#REF!</definedName>
  </definedName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0" l="1"/>
  <c r="D10" i="10" l="1"/>
  <c r="D17" i="10" s="1"/>
  <c r="B9" i="10" l="1"/>
  <c r="B10" i="10" s="1"/>
  <c r="B12" i="10" s="1"/>
  <c r="B13" i="10" s="1"/>
  <c r="B14" i="10" s="1"/>
  <c r="B15" i="10" s="1"/>
  <c r="B17" i="10" s="1"/>
</calcChain>
</file>

<file path=xl/sharedStrings.xml><?xml version="1.0" encoding="utf-8"?>
<sst xmlns="http://schemas.openxmlformats.org/spreadsheetml/2006/main" count="17" uniqueCount="17">
  <si>
    <t>CenterPoint Energy</t>
  </si>
  <si>
    <t>FOR ILLUSTRATIVE PURPOSES ONLY</t>
  </si>
  <si>
    <t>Standard Service Amounts</t>
  </si>
  <si>
    <t>Line No.</t>
  </si>
  <si>
    <t xml:space="preserve">    Impact of Change to Rate Base on Revenue Requirement (Ln 1 * Ln 2)</t>
  </si>
  <si>
    <t>Estimated CAMT DTA</t>
  </si>
  <si>
    <t>Year 1</t>
  </si>
  <si>
    <t>For Rates Effective XX/XX/XX</t>
  </si>
  <si>
    <t>Tax Credit 1</t>
  </si>
  <si>
    <t>Tax Credit 2</t>
  </si>
  <si>
    <t>Tax Credit 3</t>
  </si>
  <si>
    <t xml:space="preserve">    Total Tax Credits (Ln 4 + Ln 5 + Ln 6)</t>
  </si>
  <si>
    <t>Total Impact to Revenue (Credit)/Charge Customer (Ln 3 + Ln 7)</t>
  </si>
  <si>
    <t>CenterPoint Energy Houston Electric, LLC</t>
  </si>
  <si>
    <t>Pre-Tax Rate of Return (1)</t>
  </si>
  <si>
    <t>(1) Requested in PUC Docket No. 56211</t>
  </si>
  <si>
    <t>Rider IRA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</si>
</sst>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quot;$&quot;* #,##0_);_(&quot;$&quot;* \(#,##0\);_(&quot;$&quot;* &quot;-&quot;_);_(@_)"/>
    <numFmt numFmtId="41" formatCode="_(* #,##0_);_(* \(#,##0\);_(* &quot;-&quot;_);_(@_)"/>
    <numFmt numFmtId="44" formatCode="_(&quot;$&quot;* #,##0.00_);_(&quot;$&quot;* \(#,##0.00\);_(&quot;$&quot;* &quot;-&quot;??_);_(@_)"/>
    <numFmt numFmtId="164" formatCode="_(&quot;$&quot;* #,##0_);_(&quot;$&quot;* \(#,##0\);_(&quot;$&quot;* &quot;-&quot;??_);_(@_)"/>
    <numFmt numFmtId="165" formatCode="0.0000%"/>
    <numFmt numFmtId="166" formatCode="_(* #,##0.0000_);_(* \(#,##0.0000\);_(* &quot;-&quot;??_);_(@_)"/>
  </numFmts>
  <fonts count="9"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10"/>
      <name val="Arial"/>
      <family val="2"/>
    </font>
    <font>
      <sz val="10"/>
      <color rgb="FF0070C0"/>
      <name val="Arial"/>
      <family val="2"/>
    </font>
    <font>
      <b/>
      <sz val="10"/>
      <name val="Arial"/>
      <family val="2"/>
    </font>
    <font>
      <b/>
      <sz val="10"/>
      <color rgb="FFFF0000"/>
      <name val="Arial"/>
      <family val="2"/>
    </font>
    <font>
      <sz val="9"/>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23">
    <xf numFmtId="0" fontId="0" fillId="0" borderId="0" xfId="0"/>
    <xf numFmtId="0" fontId="3" fillId="0" borderId="0" xfId="0" applyFont="1"/>
    <xf numFmtId="0" fontId="5" fillId="0" borderId="0" xfId="0" applyFont="1"/>
    <xf numFmtId="0" fontId="4" fillId="0" borderId="0" xfId="0" applyFont="1"/>
    <xf numFmtId="0" fontId="6" fillId="0" borderId="0" xfId="0" applyFont="1" applyAlignment="1">
      <alignment horizontal="centerContinuous"/>
    </xf>
    <xf numFmtId="0" fontId="6" fillId="0" borderId="0" xfId="0" applyFont="1" applyAlignment="1">
      <alignment horizontal="center"/>
    </xf>
    <xf numFmtId="0" fontId="4" fillId="0" borderId="0" xfId="0" applyFont="1" applyAlignment="1">
      <alignment horizontal="left"/>
    </xf>
    <xf numFmtId="42" fontId="4" fillId="0" borderId="0" xfId="0" applyNumberFormat="1" applyFont="1"/>
    <xf numFmtId="42" fontId="4" fillId="0" borderId="3" xfId="0" applyNumberFormat="1" applyFont="1" applyBorder="1"/>
    <xf numFmtId="164" fontId="4" fillId="0" borderId="2" xfId="0" applyNumberFormat="1" applyFont="1" applyBorder="1"/>
    <xf numFmtId="0" fontId="6" fillId="0" borderId="0" xfId="0" applyFont="1"/>
    <xf numFmtId="164" fontId="6" fillId="0" borderId="0" xfId="1" applyNumberFormat="1" applyFont="1" applyBorder="1"/>
    <xf numFmtId="0" fontId="7" fillId="0" borderId="0" xfId="0" applyFont="1" applyAlignment="1">
      <alignment horizontal="centerContinuous"/>
    </xf>
    <xf numFmtId="0" fontId="4" fillId="0" borderId="0" xfId="0" applyFont="1" applyAlignment="1">
      <alignment horizontal="centerContinuous"/>
    </xf>
    <xf numFmtId="0" fontId="1" fillId="0" borderId="0" xfId="0" applyFont="1"/>
    <xf numFmtId="0" fontId="1" fillId="0" borderId="0" xfId="0" applyFont="1" applyAlignment="1">
      <alignment horizontal="center"/>
    </xf>
    <xf numFmtId="166" fontId="1" fillId="0" borderId="0" xfId="0" applyNumberFormat="1" applyFont="1" applyAlignment="1">
      <alignment horizontal="center"/>
    </xf>
    <xf numFmtId="164" fontId="4" fillId="0" borderId="3" xfId="1" applyNumberFormat="1" applyFont="1" applyFill="1" applyBorder="1"/>
    <xf numFmtId="165" fontId="4" fillId="2" borderId="1" xfId="2" applyNumberFormat="1" applyFont="1" applyFill="1" applyBorder="1"/>
    <xf numFmtId="41" fontId="4" fillId="0" borderId="0" xfId="3" applyFont="1"/>
    <xf numFmtId="0" fontId="8" fillId="0" borderId="0" xfId="0" applyFont="1"/>
    <xf numFmtId="0" fontId="6" fillId="0" borderId="1" xfId="0" applyFont="1" applyBorder="1" applyAlignment="1">
      <alignment horizontal="center" wrapText="1"/>
    </xf>
    <xf numFmtId="0" fontId="6" fillId="0" borderId="0" xfId="0" applyFont="1" applyAlignment="1">
      <alignment horizontal="center"/>
    </xf>
  </cellXfs>
  <cellStyles count="4">
    <cellStyle name="Comma [0]" xfId="3" builtinId="6"/>
    <cellStyle name="Currency" xfId="1" builtinId="4"/>
    <cellStyle name="Normal" xfId="0" builtinId="0"/>
    <cellStyle name="Percent" xfId="2" builtinId="5"/>
  </cellStyles>
  <dxfs count="0"/>
  <tableStyles count="1" defaultTableStyle="TableStyleMedium2" defaultPivotStyle="PivotStyleLight16">
    <tableStyle name="Invisible" pivot="0" table="0" count="0" xr9:uid="{41FFFAD9-58A4-4291-AFDB-9A0DB6DA39C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theme" Target="theme/theme1.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sharedStrings" Target="sharedStrings.xml"/><Relationship Id="rId61" Type="http://schemas.openxmlformats.org/officeDocument/2006/relationships/customXml" Target="../customXml/item3.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dcfscl4vs2\CORP2_BU\BU\GO\SUPPLY\SUPPLY\Rates\Accounting\Revacct\2001bud\linked%20files\working%20copies\GM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BU\GO\SUPPLY\SUPPLY\Rates\Accounting\Revacct\2001bud\linked%20files\working%20copies\G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dcfscl4vs2\corp2_bu\H2017\XL123\99\PensionVal\REIV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dcfscl4vs2\corp2_bu\TEMP\c.notes.data.00200616\2003%20CNP%20Disclosu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cdcfscl4vs2\corp2_bu\TEMP\c.notes.data.00200616\2003%20CNP%20BRP%20Disclosur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cdcfscl4vs2\corp2_bu\notes\data\00200616\2004%20CNP%20Expense%20Revision%20-%206.50%25%20d%209.00%25%20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cdcfscl4vs2\corp2_bu\TEMP\c.notes.data.00200616\2003%20CNP%20FAS106%20Disclosur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dcfscl4vs2\corp2_bu\Documents%20and%20Settings\00200616\Local%20Settings\Temporary%20Internet%20Files\OLK300\2007%20CNP%20Retirement%20Plan%20Disclosur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enterpointenergy.sharepoint.com/TEMP/~72818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H2017\XL123\99\PensionVal\REIV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dcfscl4vs2\corp2_bu\Reliant%20Energy\Accruals\2003\OID%20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enterpointenergy.sharepoint.com/acctg/REGULATORY%20ACCTG/Entex%20Rate%20Cases/Entex%20Louisiana%20RSP/2007/New%20Tariff/Adjustments/Medical%20Dental%20Life%20Long%20Term%20Disabilit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enterpointenergy.sharepoint.com/Volume%20Administration/GASACT/MSOFFICE/EXCEL/WK-DIR/Div.70/Miss.-2004/11%202004/Miss-11%20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rpmo.centerpointenergy.com/notes/data/00200616/2004%20CNP%20Expense%20Revision%20-%206.50%25%20d%209.00%25%20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enterpointenergy.sharepoint.com/Documents%20and%20Settings/00060283/Local%20Settings/Temporary%20Internet%20Files/OLK2/259042%2003_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cdcfscl4vs2\corp2_bu\7.0%20Rate%20Case%20Support\7.4%20Entex%20(0082)\7.4.5%20South%20Texas\2017%20Rate%20Case\Regulatory%20Workpapers%20and%20Schedules\Workpaper%202h%20ADIT.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dcfscl4vs2\CORP2_BU\5.0%20Tax%20Accrual\2012%20TBBS\Data%20Flow\DATAFLOW_TBBS_Template_v3_2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FIT_RTRN\2007\AccToRtn%20-%2020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enterpointenergy.sharepoint.com/TEMP/2003%20Cor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dcfscl4vs2\corp2_bu\02017\XL123\03\Ret%20Med%20Val\2_AugustBudgetEstimate\2004%20Expense%20Estimate%20FAS106%20Revise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centerpointenergy.sharepoint.com/Documents%20and%20Settings/00207141/Local%20Settings/Temporary%20Internet%20Files/Content.Outlook/MSKLDFJG/2008%20FAS%2087%205%20Year%20Projections%207%25_10022008%20with%20contribution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cdcfscl4vs2\corp2_bu\finserv\Texas%20Gas%20Finance\Special%20Projects\2017%20Gas%20Ops%20EOP%20Hurricane%20Harvey\Cost%20Analysis%2012_31_17.xlsb"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enterpointenergy.sharepoint.com/WINNT4.00/Profiles/kelevihn/Desktop/FAS%20106%20Per%20Capita%20Claims%20Cost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rpmo.centerpointenergy.com/6.0%20Income%20Tax%20Compliance/2014/6.1%20Consolidated%20Filings/6.1.3%20Workpapers/6.1.3.6%20DataFlow%20Templates/Batch%20Loaders/TB%20Batch%20Loader%20201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enterpointenergy.sharepoint.com/DWayne/Corporate/SKF/2001-3%20Allocations%20wdetai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enterpointenergy.sharepoint.com/REGULATORY%20ACCTG/Louisiana/2008/Entex/income/adjustments/Entex%20Wage%20%20Adjustment.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cdcfscl4vs2\corp2_bu\Documents%20and%20Settings\00208646\Local%20Settings\Temporary%20Internet%20Files\Content.Outlook\60TSXSNB\SGO%20Vehicle%20Counts%2006-2008.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cdcfscl4vs2\CORP2_BU\notes\data\00200616\2002%20FAS%20112%20Val-NewTrend-6.75%2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cdcfscl4vs2\CORP2_BU\Documents%20and%20Settings\00200616\Local%20Settings\Temporary%20Internet%20Files\OLK300\2007%20FAS%20106%20Valuation%20New%20Assumptions%20-%20Fin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cdcfscl4vs2\CORP2_BU\6.0%20Income%20Tax%20Compliance\2011\6.1%20Consolidated%20Filings\6.1.3%20Workpapers\6.1.3.5%20DataFlow%20Extraction%20Templates\A1_Tax%20Return%20Extraction%20Template%202011.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dcfscl4vs2\corp2_bu\02017\XL123\03\Pension%20Val\1_AugustBudgetEstimate\2004%20CNP%20Expense%20Estimate%20--%20Severance+NorAmHCE+EstimatedSpinoff.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cdcfscl4vs2\corp2_bu\02017\XL123\06\BRP%20Val\3_Disclosure\2007%20CNP%20BRP%20Disclosure%20Reflecting%20FAS%2015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cdcfscl4vs2\corp2_bu\02017\XL123\03\BRP%20Val\2_AugToDecRevisions\2004%20CNP%20BRP%20Expense%20Revi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Accrual/2006/2nd%20QTR/mrt%20june%202006%20I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enterpointenergy.sharepoint.com/TEMP/c.notes.data.00060753/~258151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Planning\Allocation%20Factors\2003%20Alloc%20Factors\Arkla%20YTD%202001%20Customer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cdcfscl4vs2\corp2_bu\notes\data\00200616\2004%20CNP%20Expense%20Revision.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Development"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cdcfscl4vs2\CORP2_BU\5.0%20Tax%20Accrual\2012\5.1%20Tax%20Accrual\5.1.3%20Q3\RTA\2011%20Consolidated%20RTA%20YJC.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cdcfscl4vs2\corp2_bu\02017\XL123\06\Pension%20Val\4_Funding\CNPVAL06_PP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centerpointenergy.sharepoint.com/BU/GO/SUPPLY/SUPPLY/Rates/Accounting/Revacct/2001bud/linked%20files/working%20copies/GM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vnegrete\Testdeb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centerpointenergy.sharepoint.com/Documents%20and%20Settings/00025165/Local%20Settings/Temporary%20Internet%20Files/OLK3/2007%20Installation%20Count%20Entex.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Arkansas%20Rate%20Case/wage_adjustment/G%20Rodriguez%20Notes/Training%20Class/Copy%20of%20wages-Txc-for%20training%20clas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02017\XL123\03\Ret%20Med%20Val\2_AugustBudgetEstimate\2004%20Expense%20Estimate%20FAS106%20Revise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02017\XL123\03\BRP%20Val\2_AugToDecRevisions\2004%20CNP%20BRP%20Expense%20Revisio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cdcfscl4vs2\corp2_bu\My%20Documents\MRT%20SAPActiveXL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centerpointenergy.sharepoint.com/notes/data/204238/~805915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cdcfscl4vs2\corp2_bu\Documents%20and%20Settings\00200616\Local%20Settings\Temporary%20Internet%20Files\OLK300\Documents%20and%20Settings\00200616\Local%20Settings\Temporary%20Internet%20Files\OLK300\2007%20CNP%20BRP%20Disclosure.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PROPERTY%20ACCTG%202004\REPTG%20&amp;%20SYS\CUSTOMER%20PAY%202004\Tax%20Request%20co%200062%2020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cdcfscl4vs2\corp2_bu\Tax%20Returns\2006\Tax%20Requests\Severance%202006-from%20Donn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FINPLAN\FORECAST%2099-03\Templates%2099-03\Plan%2099c_New\Templates\Reliant\Admin99_12049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cdcfscl4vs2\CORP2_BU\5.0%20Tax%20Accrual\2012\5.1%20Tax%20Accrual\5.1.4%20Q4\5.1.4.3%20Current%20Tax%20Provision\M%20Adjustmen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
      <sheetName val="JAN"/>
      <sheetName val="FEB"/>
      <sheetName val="MAR"/>
      <sheetName val="APR"/>
      <sheetName val="MAY"/>
      <sheetName val="JUN"/>
      <sheetName val="JUL"/>
      <sheetName val="AUG"/>
      <sheetName val="SEP"/>
      <sheetName val="OCT"/>
      <sheetName val="NOV"/>
      <sheetName val="DEC"/>
      <sheetName val="YTD: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
      <sheetName val="JAN"/>
      <sheetName val="FEB"/>
      <sheetName val="MAR"/>
      <sheetName val="APR"/>
      <sheetName val="MAY"/>
      <sheetName val="JUN"/>
      <sheetName val="JUL"/>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efreshError="1">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efreshError="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row>
        <row r="7">
          <cell r="A7" t="str">
            <v>FSA Charges for 1998 Plan Year</v>
          </cell>
        </row>
        <row r="8">
          <cell r="A8" t="str">
            <v>Funding Deficiency, 12/31/1997</v>
          </cell>
          <cell r="G8" t="str">
            <v>$</v>
          </cell>
          <cell r="H8">
            <v>0</v>
          </cell>
        </row>
        <row r="10">
          <cell r="A10" t="str">
            <v>Normal Cost, 1/1/1998</v>
          </cell>
          <cell r="H10">
            <v>14737332</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efreshError="1">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efreshError="1">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efreshError="1">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efreshError="1">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refreshError="1"/>
      <sheetData sheetId="37" refreshError="1"/>
      <sheetData sheetId="38" refreshError="1">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FAS132 - Page 1"/>
      <sheetName val="FAS132 - Page 2"/>
      <sheetName val="FAS132 - Page 1 Millions"/>
      <sheetName val="FAS132 - Page 2 Millions"/>
      <sheetName val="Page 2 Total"/>
      <sheetName val="Page 3 Total"/>
      <sheetName val="Module3"/>
    </sheetNames>
    <sheetDataSet>
      <sheetData sheetId="0" refreshError="1"/>
      <sheetData sheetId="1" refreshError="1"/>
      <sheetData sheetId="2" refreshError="1"/>
      <sheetData sheetId="3" refreshError="1"/>
      <sheetData sheetId="4" refreshError="1">
        <row r="4">
          <cell r="E4" t="str">
            <v>002A</v>
          </cell>
        </row>
        <row r="11">
          <cell r="B11">
            <v>6.25E-2</v>
          </cell>
        </row>
        <row r="17">
          <cell r="B17">
            <v>6.25E-2</v>
          </cell>
        </row>
        <row r="23">
          <cell r="B23">
            <v>6.25E-2</v>
          </cell>
        </row>
        <row r="29">
          <cell r="B29">
            <v>6.25E-2</v>
          </cell>
        </row>
      </sheetData>
      <sheetData sheetId="5" refreshError="1">
        <row r="4">
          <cell r="E4" t="str">
            <v>002A</v>
          </cell>
        </row>
        <row r="9">
          <cell r="B9">
            <v>6.25E-2</v>
          </cell>
        </row>
        <row r="15">
          <cell r="B15">
            <v>6.25E-2</v>
          </cell>
        </row>
        <row r="21">
          <cell r="B21">
            <v>6.25E-2</v>
          </cell>
        </row>
        <row r="27">
          <cell r="B27">
            <v>6.25E-2</v>
          </cell>
        </row>
      </sheetData>
      <sheetData sheetId="6" refreshError="1"/>
      <sheetData sheetId="7" refreshError="1">
        <row r="60">
          <cell r="D60" t="str">
            <v>RRI</v>
          </cell>
        </row>
        <row r="61">
          <cell r="B61" t="str">
            <v>TV</v>
          </cell>
        </row>
        <row r="62">
          <cell r="B62" t="str">
            <v>Retirees</v>
          </cell>
        </row>
        <row r="67">
          <cell r="B67" t="str">
            <v xml:space="preserve">   Lump Sums</v>
          </cell>
        </row>
        <row r="68">
          <cell r="B68" t="str">
            <v xml:space="preserve">   Retirees</v>
          </cell>
        </row>
        <row r="69">
          <cell r="B69" t="str">
            <v xml:space="preserve">   Spouses</v>
          </cell>
        </row>
        <row r="70">
          <cell r="B70" t="str">
            <v xml:space="preserve">   Total</v>
          </cell>
        </row>
      </sheetData>
      <sheetData sheetId="8" refreshError="1">
        <row r="2">
          <cell r="C2">
            <v>2003</v>
          </cell>
        </row>
        <row r="147">
          <cell r="B147" t="str">
            <v>Accum Benefit Obligation, 12/31/2003</v>
          </cell>
        </row>
      </sheetData>
      <sheetData sheetId="9" refreshError="1">
        <row r="5">
          <cell r="W5" t="str">
            <v>CONS</v>
          </cell>
        </row>
        <row r="7">
          <cell r="B7" t="str">
            <v>Accumulated Benefit Obligation</v>
          </cell>
        </row>
        <row r="17">
          <cell r="B17" t="str">
            <v>Acquisition</v>
          </cell>
        </row>
        <row r="25">
          <cell r="B25" t="str">
            <v>Interorganizational Transfer</v>
          </cell>
        </row>
        <row r="26">
          <cell r="B26" t="str">
            <v>Acquisition</v>
          </cell>
        </row>
        <row r="41">
          <cell r="B41" t="str">
            <v>Intangible Asset</v>
          </cell>
        </row>
        <row r="42">
          <cell r="B42" t="str">
            <v>Accum. Other Comprehensive Income</v>
          </cell>
        </row>
        <row r="112">
          <cell r="B112" t="str">
            <v>Special Adjustment 1 - Curtailment/Sp. Bft</v>
          </cell>
        </row>
        <row r="117">
          <cell r="B117" t="str">
            <v>Interorganizational Transfers</v>
          </cell>
        </row>
        <row r="118">
          <cell r="B118" t="str">
            <v>Prepaid (Accrued) Cost, 12/31/2003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3"/>
      <sheetName val="SBUROLL"/>
      <sheetName val="SBURECON"/>
      <sheetName val="AOCI"/>
      <sheetName val="OCI"/>
      <sheetName val="SBU2004"/>
      <sheetName val="Page 1 CONS"/>
      <sheetName val="Page 2 CONS"/>
      <sheetName val="Sheet1"/>
      <sheetName val="Page 1 Millions"/>
      <sheetName val="Page 2 Millions"/>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K1">
            <v>6.25E-2</v>
          </cell>
        </row>
        <row r="3">
          <cell r="K3">
            <v>10.182608</v>
          </cell>
        </row>
        <row r="36">
          <cell r="B36" t="str">
            <v>Prepaid/(Accrued) Cost</v>
          </cell>
        </row>
        <row r="117">
          <cell r="B117" t="str">
            <v>Prepaid (Accrued) Cost, 12/31/2003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3">
          <cell r="C3">
            <v>7.0000000000000007E-2</v>
          </cell>
        </row>
      </sheetData>
      <sheetData sheetId="15"/>
      <sheetData sheetId="16" refreshError="1">
        <row r="3">
          <cell r="C3">
            <v>0.06</v>
          </cell>
        </row>
      </sheetData>
      <sheetData sheetId="17"/>
      <sheetData sheetId="18" refreshError="1">
        <row r="3">
          <cell r="C3">
            <v>6.25E-2</v>
          </cell>
        </row>
      </sheetData>
      <sheetData sheetId="19"/>
      <sheetData sheetId="20"/>
      <sheetData sheetId="21"/>
      <sheetData sheetId="22"/>
      <sheetData sheetId="23"/>
      <sheetData sheetId="24" refreshError="1">
        <row r="1">
          <cell r="B1" t="str">
            <v>d</v>
          </cell>
          <cell r="C1" t="str">
            <v>P:\02017\XL123\03\Ret Med Val\4_FinalDisclosureAndExpense\[2003 CNP FAS106 DisclosureV2.xls]Pg1 CEHE</v>
          </cell>
          <cell r="F1" t="str">
            <v>Number of Months</v>
          </cell>
          <cell r="G1">
            <v>12</v>
          </cell>
          <cell r="L1" t="str">
            <v>Life</v>
          </cell>
        </row>
        <row r="2">
          <cell r="C2" t="str">
            <v>Valyear</v>
          </cell>
          <cell r="D2">
            <v>2003</v>
          </cell>
          <cell r="F2" t="str">
            <v>Discount</v>
          </cell>
          <cell r="G2">
            <v>6.25E-2</v>
          </cell>
          <cell r="L2" t="str">
            <v>Minnegasco</v>
          </cell>
        </row>
        <row r="3">
          <cell r="C3" t="str">
            <v>REGCO</v>
          </cell>
          <cell r="F3" t="str">
            <v>LTR</v>
          </cell>
          <cell r="G3">
            <v>8.5000000000000006E-2</v>
          </cell>
        </row>
        <row r="4">
          <cell r="C4" t="str">
            <v>Last Year's Results at December 31, 2002</v>
          </cell>
          <cell r="F4" t="str">
            <v>Budget Return</v>
          </cell>
          <cell r="G4">
            <v>0.09</v>
          </cell>
        </row>
        <row r="5">
          <cell r="A5">
            <v>1</v>
          </cell>
          <cell r="D5" t="str">
            <v>002A</v>
          </cell>
          <cell r="E5" t="str">
            <v>002A</v>
          </cell>
          <cell r="F5" t="str">
            <v>002R</v>
          </cell>
          <cell r="G5" t="str">
            <v>003A</v>
          </cell>
          <cell r="H5" t="str">
            <v>004A</v>
          </cell>
          <cell r="I5" t="str">
            <v>004A</v>
          </cell>
          <cell r="J5" t="str">
            <v>024A</v>
          </cell>
          <cell r="K5">
            <v>27</v>
          </cell>
          <cell r="L5">
            <v>33</v>
          </cell>
          <cell r="M5" t="str">
            <v>036A</v>
          </cell>
          <cell r="N5" t="str">
            <v>062A</v>
          </cell>
          <cell r="O5" t="str">
            <v>072A</v>
          </cell>
          <cell r="P5" t="str">
            <v>077A</v>
          </cell>
          <cell r="Q5" t="str">
            <v>082A</v>
          </cell>
          <cell r="R5">
            <v>93</v>
          </cell>
          <cell r="S5" t="str">
            <v>Total</v>
          </cell>
        </row>
        <row r="6">
          <cell r="A6">
            <v>2</v>
          </cell>
          <cell r="D6" t="str">
            <v>Corp - Alloc</v>
          </cell>
          <cell r="E6" t="str">
            <v>Corp - Unalloc</v>
          </cell>
          <cell r="F6" t="str">
            <v>CERC</v>
          </cell>
          <cell r="G6" t="str">
            <v>CEHE</v>
          </cell>
          <cell r="H6" t="str">
            <v>TGEN - Act</v>
          </cell>
          <cell r="I6" t="str">
            <v>TGEN - Ina</v>
          </cell>
          <cell r="J6" t="str">
            <v>CERC</v>
          </cell>
          <cell r="K6" t="str">
            <v>CERC</v>
          </cell>
          <cell r="L6" t="str">
            <v>CERC</v>
          </cell>
          <cell r="M6" t="str">
            <v>CERC</v>
          </cell>
          <cell r="N6" t="str">
            <v>CERC</v>
          </cell>
          <cell r="O6" t="str">
            <v>CERC</v>
          </cell>
          <cell r="P6" t="str">
            <v>CERC</v>
          </cell>
          <cell r="Q6" t="str">
            <v>CERC</v>
          </cell>
          <cell r="R6" t="str">
            <v>REI</v>
          </cell>
          <cell r="S6" t="str">
            <v>Total</v>
          </cell>
          <cell r="V6" t="str">
            <v>CEHE</v>
          </cell>
          <cell r="W6" t="str">
            <v>TGEN</v>
          </cell>
          <cell r="X6" t="str">
            <v>CERC</v>
          </cell>
          <cell r="Y6" t="str">
            <v>Total</v>
          </cell>
          <cell r="Z6" t="str">
            <v>MRT</v>
          </cell>
          <cell r="AA6" t="str">
            <v>CEGT</v>
          </cell>
        </row>
        <row r="7">
          <cell r="A7">
            <v>3</v>
          </cell>
          <cell r="C7" t="str">
            <v>Reconciliation of Funded Status</v>
          </cell>
          <cell r="G7" t="str">
            <v>HLP</v>
          </cell>
          <cell r="H7" t="str">
            <v>HLP</v>
          </cell>
          <cell r="J7" t="str">
            <v>MRT</v>
          </cell>
          <cell r="K7" t="str">
            <v>CEGT</v>
          </cell>
          <cell r="L7" t="str">
            <v>CEPS</v>
          </cell>
        </row>
        <row r="8">
          <cell r="A8">
            <v>4</v>
          </cell>
          <cell r="C8" t="str">
            <v>Accumulated Postretirement Bft Oblig.</v>
          </cell>
          <cell r="D8">
            <v>-33570</v>
          </cell>
          <cell r="E8">
            <v>-5982</v>
          </cell>
          <cell r="F8">
            <v>-4701</v>
          </cell>
          <cell r="G8">
            <v>-238379</v>
          </cell>
          <cell r="H8">
            <v>-35238</v>
          </cell>
          <cell r="I8">
            <v>-8869</v>
          </cell>
          <cell r="J8">
            <v>-12088</v>
          </cell>
          <cell r="K8">
            <v>-14749</v>
          </cell>
          <cell r="L8">
            <v>-3435</v>
          </cell>
          <cell r="M8">
            <v>-1368</v>
          </cell>
          <cell r="N8">
            <v>-37041</v>
          </cell>
          <cell r="O8">
            <v>-18035</v>
          </cell>
          <cell r="P8">
            <v>-96</v>
          </cell>
          <cell r="Q8">
            <v>-63846</v>
          </cell>
          <cell r="R8">
            <v>-315</v>
          </cell>
          <cell r="S8">
            <v>-477712</v>
          </cell>
          <cell r="V8">
            <v>-238379</v>
          </cell>
          <cell r="W8">
            <v>-44107</v>
          </cell>
          <cell r="X8">
            <v>-155359</v>
          </cell>
          <cell r="Y8">
            <v>-477712</v>
          </cell>
          <cell r="Z8">
            <v>-12088</v>
          </cell>
          <cell r="AA8">
            <v>-14749</v>
          </cell>
        </row>
        <row r="9">
          <cell r="A9">
            <v>5</v>
          </cell>
          <cell r="C9" t="str">
            <v>Market Value of Assets</v>
          </cell>
          <cell r="D9">
            <v>0</v>
          </cell>
          <cell r="E9">
            <v>0</v>
          </cell>
          <cell r="F9">
            <v>0</v>
          </cell>
          <cell r="G9">
            <v>97334</v>
          </cell>
          <cell r="H9">
            <v>15700</v>
          </cell>
          <cell r="I9">
            <v>0</v>
          </cell>
          <cell r="J9">
            <v>4757</v>
          </cell>
          <cell r="K9">
            <v>0</v>
          </cell>
          <cell r="L9">
            <v>0</v>
          </cell>
          <cell r="M9">
            <v>0</v>
          </cell>
          <cell r="N9">
            <v>0</v>
          </cell>
          <cell r="O9">
            <v>13501</v>
          </cell>
          <cell r="P9">
            <v>0</v>
          </cell>
          <cell r="Q9">
            <v>0</v>
          </cell>
          <cell r="R9">
            <v>0</v>
          </cell>
          <cell r="S9">
            <v>131292</v>
          </cell>
          <cell r="V9">
            <v>97334</v>
          </cell>
          <cell r="W9">
            <v>15700</v>
          </cell>
          <cell r="X9">
            <v>18258</v>
          </cell>
          <cell r="Y9">
            <v>131292</v>
          </cell>
          <cell r="Z9">
            <v>4757</v>
          </cell>
          <cell r="AA9">
            <v>0</v>
          </cell>
        </row>
        <row r="10">
          <cell r="A10">
            <v>6</v>
          </cell>
          <cell r="C10" t="str">
            <v>Funded Status</v>
          </cell>
          <cell r="D10">
            <v>-33570</v>
          </cell>
          <cell r="E10">
            <v>-5982</v>
          </cell>
          <cell r="F10">
            <v>-4701</v>
          </cell>
          <cell r="G10">
            <v>-141045</v>
          </cell>
          <cell r="H10">
            <v>-19538</v>
          </cell>
          <cell r="I10">
            <v>-8869</v>
          </cell>
          <cell r="J10">
            <v>-7331</v>
          </cell>
          <cell r="K10">
            <v>-14749</v>
          </cell>
          <cell r="L10">
            <v>-3435</v>
          </cell>
          <cell r="M10">
            <v>-1368</v>
          </cell>
          <cell r="N10">
            <v>-37041</v>
          </cell>
          <cell r="O10">
            <v>-4534</v>
          </cell>
          <cell r="P10">
            <v>-96</v>
          </cell>
          <cell r="Q10">
            <v>-63846</v>
          </cell>
          <cell r="R10">
            <v>-315</v>
          </cell>
          <cell r="S10">
            <v>-346420</v>
          </cell>
          <cell r="V10">
            <v>-141045</v>
          </cell>
          <cell r="W10">
            <v>-28407</v>
          </cell>
          <cell r="X10">
            <v>-137101</v>
          </cell>
          <cell r="Y10">
            <v>-346420</v>
          </cell>
          <cell r="Z10">
            <v>-7331</v>
          </cell>
          <cell r="AA10">
            <v>-14749</v>
          </cell>
        </row>
        <row r="11">
          <cell r="A11">
            <v>7</v>
          </cell>
          <cell r="C11" t="str">
            <v>Unrecognized:</v>
          </cell>
        </row>
        <row r="12">
          <cell r="A12">
            <v>8</v>
          </cell>
          <cell r="C12" t="str">
            <v xml:space="preserve">     Prior Service Cost</v>
          </cell>
          <cell r="D12">
            <v>5974</v>
          </cell>
          <cell r="E12">
            <v>0</v>
          </cell>
          <cell r="F12">
            <v>2</v>
          </cell>
          <cell r="G12">
            <v>21562</v>
          </cell>
          <cell r="H12">
            <v>13077</v>
          </cell>
          <cell r="I12">
            <v>0</v>
          </cell>
          <cell r="J12">
            <v>54</v>
          </cell>
          <cell r="K12">
            <v>572</v>
          </cell>
          <cell r="L12">
            <v>2547</v>
          </cell>
          <cell r="M12">
            <v>80</v>
          </cell>
          <cell r="N12">
            <v>4368</v>
          </cell>
          <cell r="O12">
            <v>4827</v>
          </cell>
          <cell r="P12">
            <v>8</v>
          </cell>
          <cell r="Q12">
            <v>6853</v>
          </cell>
          <cell r="R12">
            <v>11</v>
          </cell>
          <cell r="S12">
            <v>59935</v>
          </cell>
          <cell r="V12">
            <v>21562</v>
          </cell>
          <cell r="W12">
            <v>13077</v>
          </cell>
          <cell r="X12">
            <v>19311</v>
          </cell>
          <cell r="Y12">
            <v>59935</v>
          </cell>
          <cell r="Z12">
            <v>54</v>
          </cell>
          <cell r="AA12">
            <v>572</v>
          </cell>
        </row>
        <row r="13">
          <cell r="A13">
            <v>9</v>
          </cell>
          <cell r="C13" t="str">
            <v xml:space="preserve">     Net (Gain) Loss</v>
          </cell>
          <cell r="D13">
            <v>1574</v>
          </cell>
          <cell r="E13">
            <v>225</v>
          </cell>
          <cell r="F13">
            <v>3893</v>
          </cell>
          <cell r="G13">
            <v>7509</v>
          </cell>
          <cell r="H13">
            <v>-2634</v>
          </cell>
          <cell r="I13">
            <v>-441</v>
          </cell>
          <cell r="J13">
            <v>5279</v>
          </cell>
          <cell r="K13">
            <v>4554</v>
          </cell>
          <cell r="L13">
            <v>-2277</v>
          </cell>
          <cell r="M13">
            <v>672</v>
          </cell>
          <cell r="N13">
            <v>1386</v>
          </cell>
          <cell r="O13">
            <v>-4246</v>
          </cell>
          <cell r="P13">
            <v>-293</v>
          </cell>
          <cell r="Q13">
            <v>11440</v>
          </cell>
          <cell r="R13">
            <v>170</v>
          </cell>
          <cell r="S13">
            <v>26811</v>
          </cell>
          <cell r="V13">
            <v>7509</v>
          </cell>
          <cell r="W13">
            <v>-3075</v>
          </cell>
          <cell r="X13">
            <v>20408</v>
          </cell>
          <cell r="Y13">
            <v>26811</v>
          </cell>
          <cell r="Z13">
            <v>5279</v>
          </cell>
          <cell r="AA13">
            <v>4554</v>
          </cell>
        </row>
        <row r="14">
          <cell r="A14">
            <v>10</v>
          </cell>
          <cell r="C14" t="str">
            <v xml:space="preserve">     Transition Obligation (Asset)</v>
          </cell>
          <cell r="D14">
            <v>10651</v>
          </cell>
          <cell r="E14">
            <v>0</v>
          </cell>
          <cell r="F14">
            <v>0</v>
          </cell>
          <cell r="G14">
            <v>67771</v>
          </cell>
          <cell r="H14">
            <v>8029</v>
          </cell>
          <cell r="I14">
            <v>0</v>
          </cell>
          <cell r="J14">
            <v>0</v>
          </cell>
          <cell r="K14">
            <v>0</v>
          </cell>
          <cell r="L14">
            <v>0</v>
          </cell>
          <cell r="M14">
            <v>0</v>
          </cell>
          <cell r="N14">
            <v>0</v>
          </cell>
          <cell r="O14">
            <v>0</v>
          </cell>
          <cell r="P14">
            <v>0</v>
          </cell>
          <cell r="Q14">
            <v>0</v>
          </cell>
          <cell r="R14">
            <v>0</v>
          </cell>
          <cell r="S14">
            <v>86451</v>
          </cell>
          <cell r="V14">
            <v>67771</v>
          </cell>
          <cell r="W14">
            <v>8029</v>
          </cell>
          <cell r="X14">
            <v>0</v>
          </cell>
          <cell r="Y14">
            <v>86451</v>
          </cell>
          <cell r="Z14">
            <v>0</v>
          </cell>
          <cell r="AA14">
            <v>0</v>
          </cell>
        </row>
        <row r="15">
          <cell r="A15">
            <v>11</v>
          </cell>
          <cell r="C15" t="str">
            <v>Prepaid (Accrued) Cost</v>
          </cell>
          <cell r="D15">
            <v>-15371</v>
          </cell>
          <cell r="E15">
            <v>-5757</v>
          </cell>
          <cell r="F15">
            <v>-806</v>
          </cell>
          <cell r="G15">
            <v>-44203</v>
          </cell>
          <cell r="H15">
            <v>-1066</v>
          </cell>
          <cell r="I15">
            <v>-9310</v>
          </cell>
          <cell r="J15">
            <v>-1998</v>
          </cell>
          <cell r="K15">
            <v>-9623</v>
          </cell>
          <cell r="L15">
            <v>-3165</v>
          </cell>
          <cell r="M15">
            <v>-616</v>
          </cell>
          <cell r="N15">
            <v>-31287</v>
          </cell>
          <cell r="O15">
            <v>-3953</v>
          </cell>
          <cell r="P15">
            <v>-381</v>
          </cell>
          <cell r="Q15">
            <v>-45553</v>
          </cell>
          <cell r="R15">
            <v>-134</v>
          </cell>
          <cell r="S15">
            <v>-173223</v>
          </cell>
          <cell r="V15">
            <v>-44203</v>
          </cell>
          <cell r="W15">
            <v>-10376</v>
          </cell>
          <cell r="X15">
            <v>-97382</v>
          </cell>
          <cell r="Y15">
            <v>-173223</v>
          </cell>
          <cell r="Z15">
            <v>-1998</v>
          </cell>
          <cell r="AA15">
            <v>-9623</v>
          </cell>
        </row>
        <row r="16">
          <cell r="A16">
            <v>12</v>
          </cell>
        </row>
        <row r="17">
          <cell r="A17">
            <v>13</v>
          </cell>
        </row>
        <row r="18">
          <cell r="A18">
            <v>14</v>
          </cell>
        </row>
        <row r="19">
          <cell r="A19">
            <v>15</v>
          </cell>
          <cell r="C19" t="str">
            <v>Year 2003 Expense Estimate</v>
          </cell>
        </row>
        <row r="20">
          <cell r="A20">
            <v>16</v>
          </cell>
          <cell r="C20" t="str">
            <v>Service Cost</v>
          </cell>
          <cell r="D20">
            <v>514</v>
          </cell>
          <cell r="E20">
            <v>0</v>
          </cell>
          <cell r="F20">
            <v>0</v>
          </cell>
          <cell r="G20">
            <v>1207</v>
          </cell>
          <cell r="H20">
            <v>745</v>
          </cell>
          <cell r="I20">
            <v>0</v>
          </cell>
          <cell r="J20">
            <v>5</v>
          </cell>
          <cell r="K20">
            <v>49</v>
          </cell>
          <cell r="L20">
            <v>131</v>
          </cell>
          <cell r="M20">
            <v>45</v>
          </cell>
          <cell r="N20">
            <v>411</v>
          </cell>
          <cell r="O20">
            <v>523</v>
          </cell>
          <cell r="P20">
            <v>10</v>
          </cell>
          <cell r="Q20">
            <v>690</v>
          </cell>
          <cell r="R20">
            <v>19</v>
          </cell>
          <cell r="S20">
            <v>4349</v>
          </cell>
          <cell r="V20">
            <v>1207</v>
          </cell>
          <cell r="W20">
            <v>745</v>
          </cell>
          <cell r="X20">
            <v>1864</v>
          </cell>
          <cell r="Y20">
            <v>4349</v>
          </cell>
          <cell r="Z20">
            <v>5</v>
          </cell>
          <cell r="AA20">
            <v>49</v>
          </cell>
        </row>
        <row r="21">
          <cell r="A21">
            <v>17</v>
          </cell>
          <cell r="C21" t="str">
            <v>Interest Cost</v>
          </cell>
          <cell r="D21">
            <v>2334</v>
          </cell>
          <cell r="E21">
            <v>381</v>
          </cell>
          <cell r="F21">
            <v>317</v>
          </cell>
          <cell r="G21">
            <v>15840</v>
          </cell>
          <cell r="H21">
            <v>2256</v>
          </cell>
          <cell r="I21">
            <v>536</v>
          </cell>
          <cell r="J21">
            <v>805</v>
          </cell>
          <cell r="K21">
            <v>918</v>
          </cell>
          <cell r="L21">
            <v>221</v>
          </cell>
          <cell r="M21">
            <v>92</v>
          </cell>
          <cell r="N21">
            <v>2434</v>
          </cell>
          <cell r="O21">
            <v>1018</v>
          </cell>
          <cell r="P21">
            <v>6</v>
          </cell>
          <cell r="Q21">
            <v>4158</v>
          </cell>
          <cell r="R21">
            <v>21</v>
          </cell>
          <cell r="S21">
            <v>31337</v>
          </cell>
          <cell r="V21">
            <v>15840</v>
          </cell>
          <cell r="W21">
            <v>2792</v>
          </cell>
          <cell r="X21">
            <v>9969</v>
          </cell>
          <cell r="Y21">
            <v>31337</v>
          </cell>
          <cell r="Z21">
            <v>805</v>
          </cell>
          <cell r="AA21">
            <v>918</v>
          </cell>
        </row>
        <row r="22">
          <cell r="A22">
            <v>18</v>
          </cell>
          <cell r="C22" t="str">
            <v>Expected (Return) on Assets</v>
          </cell>
          <cell r="D22">
            <v>0</v>
          </cell>
          <cell r="E22">
            <v>0</v>
          </cell>
          <cell r="F22">
            <v>0</v>
          </cell>
          <cell r="G22">
            <v>-8760</v>
          </cell>
          <cell r="H22">
            <v>-1413</v>
          </cell>
          <cell r="I22">
            <v>0</v>
          </cell>
          <cell r="J22">
            <v>-428</v>
          </cell>
          <cell r="K22">
            <v>0</v>
          </cell>
          <cell r="L22">
            <v>0</v>
          </cell>
          <cell r="M22">
            <v>0</v>
          </cell>
          <cell r="N22">
            <v>0</v>
          </cell>
          <cell r="O22">
            <v>-1215</v>
          </cell>
          <cell r="P22">
            <v>0</v>
          </cell>
          <cell r="Q22">
            <v>0</v>
          </cell>
          <cell r="R22">
            <v>0</v>
          </cell>
          <cell r="S22">
            <v>-11816</v>
          </cell>
          <cell r="V22">
            <v>-8760</v>
          </cell>
          <cell r="W22">
            <v>-1413</v>
          </cell>
          <cell r="X22">
            <v>-1643</v>
          </cell>
          <cell r="Y22">
            <v>-11816</v>
          </cell>
          <cell r="Z22">
            <v>-428</v>
          </cell>
          <cell r="AA22">
            <v>0</v>
          </cell>
        </row>
        <row r="23">
          <cell r="A23">
            <v>19</v>
          </cell>
          <cell r="C23" t="str">
            <v>Amortizatoin of Unrecognized:</v>
          </cell>
          <cell r="Z23">
            <v>0</v>
          </cell>
          <cell r="AA23">
            <v>0</v>
          </cell>
        </row>
        <row r="24">
          <cell r="A24">
            <v>20</v>
          </cell>
          <cell r="C24" t="str">
            <v xml:space="preserve">     Prior Service Cost</v>
          </cell>
          <cell r="D24">
            <v>580</v>
          </cell>
          <cell r="E24">
            <v>0</v>
          </cell>
          <cell r="F24">
            <v>0</v>
          </cell>
          <cell r="G24">
            <v>2097</v>
          </cell>
          <cell r="H24">
            <v>1266</v>
          </cell>
          <cell r="I24">
            <v>0</v>
          </cell>
          <cell r="J24">
            <v>5</v>
          </cell>
          <cell r="K24">
            <v>56</v>
          </cell>
          <cell r="L24">
            <v>248</v>
          </cell>
          <cell r="M24">
            <v>8</v>
          </cell>
          <cell r="N24">
            <v>425</v>
          </cell>
          <cell r="O24">
            <v>470</v>
          </cell>
          <cell r="P24">
            <v>1</v>
          </cell>
          <cell r="Q24">
            <v>667</v>
          </cell>
          <cell r="R24">
            <v>1</v>
          </cell>
          <cell r="S24">
            <v>5824</v>
          </cell>
          <cell r="V24">
            <v>2097</v>
          </cell>
          <cell r="W24">
            <v>1266</v>
          </cell>
          <cell r="X24">
            <v>1880</v>
          </cell>
          <cell r="Y24">
            <v>5824</v>
          </cell>
          <cell r="Z24">
            <v>5</v>
          </cell>
          <cell r="AA24">
            <v>56</v>
          </cell>
        </row>
        <row r="25">
          <cell r="A25">
            <v>21</v>
          </cell>
          <cell r="C25" t="str">
            <v xml:space="preserve">     Net (Gain) Loss</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V25">
            <v>0</v>
          </cell>
          <cell r="W25">
            <v>0</v>
          </cell>
          <cell r="X25">
            <v>0</v>
          </cell>
          <cell r="Y25">
            <v>0</v>
          </cell>
          <cell r="Z25">
            <v>0</v>
          </cell>
          <cell r="AA25">
            <v>0</v>
          </cell>
        </row>
        <row r="26">
          <cell r="A26">
            <v>22</v>
          </cell>
          <cell r="C26" t="str">
            <v xml:space="preserve">     Transition Obligatoin (Asset)</v>
          </cell>
          <cell r="D26">
            <v>905</v>
          </cell>
          <cell r="E26">
            <v>0</v>
          </cell>
          <cell r="F26">
            <v>0</v>
          </cell>
          <cell r="G26">
            <v>5760</v>
          </cell>
          <cell r="H26">
            <v>682</v>
          </cell>
          <cell r="I26">
            <v>0</v>
          </cell>
          <cell r="J26">
            <v>0</v>
          </cell>
          <cell r="K26">
            <v>0</v>
          </cell>
          <cell r="L26">
            <v>0</v>
          </cell>
          <cell r="M26">
            <v>0</v>
          </cell>
          <cell r="N26">
            <v>0</v>
          </cell>
          <cell r="O26">
            <v>0</v>
          </cell>
          <cell r="P26">
            <v>0</v>
          </cell>
          <cell r="Q26">
            <v>0</v>
          </cell>
          <cell r="R26">
            <v>0</v>
          </cell>
          <cell r="S26">
            <v>7347</v>
          </cell>
          <cell r="V26">
            <v>5760</v>
          </cell>
          <cell r="W26">
            <v>682</v>
          </cell>
          <cell r="X26">
            <v>0</v>
          </cell>
          <cell r="Y26">
            <v>7347</v>
          </cell>
          <cell r="Z26">
            <v>0</v>
          </cell>
          <cell r="AA26">
            <v>0</v>
          </cell>
        </row>
        <row r="27">
          <cell r="A27">
            <v>23</v>
          </cell>
          <cell r="C27" t="str">
            <v>2003 Net Periodic Pension Cost</v>
          </cell>
          <cell r="D27">
            <v>4333</v>
          </cell>
          <cell r="E27">
            <v>381</v>
          </cell>
          <cell r="F27">
            <v>317</v>
          </cell>
          <cell r="G27">
            <v>16144</v>
          </cell>
          <cell r="H27">
            <v>3536</v>
          </cell>
          <cell r="I27">
            <v>536</v>
          </cell>
          <cell r="J27">
            <v>387</v>
          </cell>
          <cell r="K27">
            <v>1023</v>
          </cell>
          <cell r="L27">
            <v>600</v>
          </cell>
          <cell r="M27">
            <v>145</v>
          </cell>
          <cell r="N27">
            <v>3270</v>
          </cell>
          <cell r="O27">
            <v>796</v>
          </cell>
          <cell r="P27">
            <v>17</v>
          </cell>
          <cell r="Q27">
            <v>5515</v>
          </cell>
          <cell r="R27">
            <v>41</v>
          </cell>
          <cell r="S27">
            <v>37041</v>
          </cell>
          <cell r="T27">
            <v>37041</v>
          </cell>
          <cell r="V27">
            <v>16144</v>
          </cell>
          <cell r="W27">
            <v>4072</v>
          </cell>
          <cell r="X27">
            <v>12070</v>
          </cell>
          <cell r="Y27">
            <v>37041</v>
          </cell>
          <cell r="Z27">
            <v>387</v>
          </cell>
          <cell r="AA27">
            <v>1023</v>
          </cell>
        </row>
        <row r="28">
          <cell r="A28">
            <v>24</v>
          </cell>
        </row>
        <row r="29">
          <cell r="A29">
            <v>25</v>
          </cell>
          <cell r="C29" t="str">
            <v>Valuation Results at January 1, 2003</v>
          </cell>
        </row>
        <row r="30">
          <cell r="A30">
            <v>26</v>
          </cell>
          <cell r="D30" t="str">
            <v>002A</v>
          </cell>
          <cell r="E30" t="str">
            <v>002A</v>
          </cell>
          <cell r="F30" t="str">
            <v>002R</v>
          </cell>
          <cell r="G30" t="str">
            <v>003A</v>
          </cell>
          <cell r="H30" t="str">
            <v>004A</v>
          </cell>
          <cell r="I30" t="str">
            <v>004A</v>
          </cell>
          <cell r="J30" t="str">
            <v>024A</v>
          </cell>
          <cell r="K30">
            <v>27</v>
          </cell>
          <cell r="L30">
            <v>33</v>
          </cell>
          <cell r="M30" t="str">
            <v>036A</v>
          </cell>
          <cell r="N30" t="str">
            <v>062A</v>
          </cell>
          <cell r="O30" t="str">
            <v>072A</v>
          </cell>
          <cell r="P30" t="str">
            <v>077A</v>
          </cell>
          <cell r="Q30" t="str">
            <v>082A</v>
          </cell>
          <cell r="R30">
            <v>93</v>
          </cell>
          <cell r="S30" t="str">
            <v>Total</v>
          </cell>
        </row>
        <row r="31">
          <cell r="A31">
            <v>27</v>
          </cell>
          <cell r="C31" t="str">
            <v>Accumulated Postretirement Benefit Obligation</v>
          </cell>
        </row>
        <row r="32">
          <cell r="A32">
            <v>28</v>
          </cell>
          <cell r="C32" t="str">
            <v xml:space="preserve">    Actives</v>
          </cell>
        </row>
        <row r="33">
          <cell r="A33">
            <v>29</v>
          </cell>
          <cell r="C33" t="str">
            <v xml:space="preserve">       Retiree Medical - Not Fully Eligible</v>
          </cell>
          <cell r="D33">
            <v>17414.291000000001</v>
          </cell>
          <cell r="E33">
            <v>0</v>
          </cell>
          <cell r="F33">
            <v>22.3</v>
          </cell>
          <cell r="G33">
            <v>65173.673999999999</v>
          </cell>
          <cell r="H33">
            <v>33020.432000000001</v>
          </cell>
          <cell r="I33">
            <v>0</v>
          </cell>
          <cell r="J33">
            <v>95.602999999999994</v>
          </cell>
          <cell r="K33">
            <v>748.41600000000005</v>
          </cell>
          <cell r="L33">
            <v>3308.1689999999999</v>
          </cell>
          <cell r="M33">
            <v>1087.414</v>
          </cell>
          <cell r="N33">
            <v>8695.7199999999993</v>
          </cell>
          <cell r="O33">
            <v>11256.227999999999</v>
          </cell>
          <cell r="P33">
            <v>66.509</v>
          </cell>
          <cell r="Q33">
            <v>16531.006000000001</v>
          </cell>
          <cell r="R33">
            <v>325.95699999999999</v>
          </cell>
          <cell r="S33">
            <v>157745.71899999998</v>
          </cell>
          <cell r="V33">
            <v>65173.673999999999</v>
          </cell>
          <cell r="W33">
            <v>0</v>
          </cell>
          <cell r="X33">
            <v>41811.364999999998</v>
          </cell>
          <cell r="Y33">
            <v>157745.71899999998</v>
          </cell>
          <cell r="Z33">
            <v>95.602999999999994</v>
          </cell>
          <cell r="AA33">
            <v>748.41600000000005</v>
          </cell>
        </row>
        <row r="34">
          <cell r="A34">
            <v>30</v>
          </cell>
          <cell r="C34" t="str">
            <v xml:space="preserve">       Retiree Life - Fully Eligible</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V34">
            <v>0</v>
          </cell>
          <cell r="W34">
            <v>0</v>
          </cell>
          <cell r="X34">
            <v>0</v>
          </cell>
          <cell r="Y34">
            <v>0</v>
          </cell>
          <cell r="Z34">
            <v>0</v>
          </cell>
          <cell r="AA34">
            <v>0</v>
          </cell>
        </row>
        <row r="35">
          <cell r="A35">
            <v>31</v>
          </cell>
          <cell r="C35" t="str">
            <v xml:space="preserve">       Retiree Life - Not Fully Eligible</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V35">
            <v>0</v>
          </cell>
          <cell r="W35">
            <v>0</v>
          </cell>
          <cell r="X35">
            <v>0</v>
          </cell>
          <cell r="Y35">
            <v>0</v>
          </cell>
          <cell r="Z35">
            <v>0</v>
          </cell>
          <cell r="AA35">
            <v>0</v>
          </cell>
        </row>
        <row r="36">
          <cell r="A36">
            <v>32</v>
          </cell>
          <cell r="C36" t="str">
            <v xml:space="preserve">    LTD (Post-65)</v>
          </cell>
        </row>
        <row r="37">
          <cell r="A37">
            <v>33</v>
          </cell>
          <cell r="C37" t="str">
            <v xml:space="preserve">       Retiree Medical</v>
          </cell>
          <cell r="D37">
            <v>808.58699999999999</v>
          </cell>
          <cell r="E37">
            <v>0</v>
          </cell>
          <cell r="F37">
            <v>0</v>
          </cell>
          <cell r="G37">
            <v>2047.192</v>
          </cell>
          <cell r="H37">
            <v>238.411</v>
          </cell>
          <cell r="I37">
            <v>0</v>
          </cell>
          <cell r="J37">
            <v>31.776</v>
          </cell>
          <cell r="K37">
            <v>257.92</v>
          </cell>
          <cell r="L37">
            <v>7.3140000000000001</v>
          </cell>
          <cell r="M37">
            <v>22.484000000000002</v>
          </cell>
          <cell r="N37">
            <v>905.64800000000002</v>
          </cell>
          <cell r="O37">
            <v>68.631</v>
          </cell>
          <cell r="P37">
            <v>0</v>
          </cell>
          <cell r="Q37">
            <v>896.17499999999995</v>
          </cell>
          <cell r="R37">
            <v>0</v>
          </cell>
          <cell r="S37">
            <v>5284.1379999999999</v>
          </cell>
          <cell r="V37">
            <v>2047.192</v>
          </cell>
          <cell r="W37">
            <v>0</v>
          </cell>
          <cell r="X37">
            <v>2189.9480000000003</v>
          </cell>
          <cell r="Y37">
            <v>5284.1379999999999</v>
          </cell>
          <cell r="Z37">
            <v>31.776</v>
          </cell>
          <cell r="AA37">
            <v>257.92</v>
          </cell>
        </row>
        <row r="38">
          <cell r="A38">
            <v>34</v>
          </cell>
          <cell r="C38" t="str">
            <v xml:space="preserve">       Retiree Life - Fully Eligible</v>
          </cell>
          <cell r="D38">
            <v>25.152999999999995</v>
          </cell>
          <cell r="E38">
            <v>0</v>
          </cell>
          <cell r="F38">
            <v>0</v>
          </cell>
          <cell r="G38">
            <v>60.293406250000004</v>
          </cell>
          <cell r="H38">
            <v>7.3486874999999996</v>
          </cell>
          <cell r="I38">
            <v>0</v>
          </cell>
          <cell r="J38">
            <v>2.3439062499999999</v>
          </cell>
          <cell r="K38">
            <v>23.637687499999998</v>
          </cell>
          <cell r="L38">
            <v>0</v>
          </cell>
          <cell r="M38">
            <v>2.2579375000000006</v>
          </cell>
          <cell r="N38">
            <v>80.647218749999993</v>
          </cell>
          <cell r="O38">
            <v>5.9740624999999996</v>
          </cell>
          <cell r="P38">
            <v>0</v>
          </cell>
          <cell r="Q38">
            <v>80.737781249999998</v>
          </cell>
          <cell r="R38">
            <v>0</v>
          </cell>
          <cell r="S38">
            <v>288.3936875</v>
          </cell>
          <cell r="V38">
            <v>60.293406250000004</v>
          </cell>
          <cell r="W38">
            <v>0</v>
          </cell>
          <cell r="X38">
            <v>195.59859374999999</v>
          </cell>
          <cell r="Y38">
            <v>288.3936875</v>
          </cell>
          <cell r="Z38">
            <v>2.3439062499999999</v>
          </cell>
          <cell r="AA38">
            <v>23.637687499999998</v>
          </cell>
        </row>
        <row r="39">
          <cell r="A39">
            <v>35</v>
          </cell>
          <cell r="C39" t="str">
            <v xml:space="preserve">       Retiree Life - Not Fully Eligible</v>
          </cell>
          <cell r="D39">
            <v>7.0187500000000007</v>
          </cell>
          <cell r="E39">
            <v>0</v>
          </cell>
          <cell r="F39">
            <v>0</v>
          </cell>
          <cell r="G39">
            <v>14.063843749999975</v>
          </cell>
          <cell r="H39">
            <v>5.3835624999999991</v>
          </cell>
          <cell r="I39">
            <v>0</v>
          </cell>
          <cell r="J39">
            <v>1.2483437499999992</v>
          </cell>
          <cell r="K39">
            <v>1.2830625000000033</v>
          </cell>
          <cell r="L39">
            <v>0.80849999999999989</v>
          </cell>
          <cell r="M39">
            <v>0.19681249999999961</v>
          </cell>
          <cell r="N39">
            <v>6.6450312500000024</v>
          </cell>
          <cell r="O39">
            <v>0.87418749999999967</v>
          </cell>
          <cell r="P39">
            <v>0</v>
          </cell>
          <cell r="Q39">
            <v>5.7672187499999836</v>
          </cell>
          <cell r="R39">
            <v>0</v>
          </cell>
          <cell r="S39">
            <v>43.289312499999959</v>
          </cell>
          <cell r="V39">
            <v>14.063843749999975</v>
          </cell>
          <cell r="W39">
            <v>0</v>
          </cell>
          <cell r="X39">
            <v>16.82315624999999</v>
          </cell>
          <cell r="Y39">
            <v>43.289312499999959</v>
          </cell>
          <cell r="Z39">
            <v>1.2483437499999992</v>
          </cell>
          <cell r="AA39">
            <v>1.2830625000000033</v>
          </cell>
        </row>
        <row r="40">
          <cell r="A40">
            <v>36</v>
          </cell>
          <cell r="C40" t="str">
            <v xml:space="preserve">    Retirees</v>
          </cell>
        </row>
        <row r="41">
          <cell r="A41">
            <v>37</v>
          </cell>
          <cell r="C41" t="str">
            <v xml:space="preserve">       Retiree Medical</v>
          </cell>
          <cell r="D41">
            <v>8762.8377357500012</v>
          </cell>
          <cell r="E41">
            <v>5926.0951450000002</v>
          </cell>
          <cell r="F41">
            <v>4954.7763907500002</v>
          </cell>
          <cell r="G41">
            <v>175152.20145274999</v>
          </cell>
          <cell r="H41">
            <v>0</v>
          </cell>
          <cell r="I41">
            <v>9304.8011345000014</v>
          </cell>
          <cell r="J41">
            <v>10729.841122375001</v>
          </cell>
          <cell r="K41">
            <v>18244.491963500001</v>
          </cell>
          <cell r="L41">
            <v>588.85675000000003</v>
          </cell>
          <cell r="M41">
            <v>276.48983899999996</v>
          </cell>
          <cell r="N41">
            <v>32167.380707</v>
          </cell>
          <cell r="O41">
            <v>9161.3430900000003</v>
          </cell>
          <cell r="P41">
            <v>51.585000000000001</v>
          </cell>
          <cell r="Q41">
            <v>50049.531102000001</v>
          </cell>
          <cell r="R41">
            <v>0</v>
          </cell>
          <cell r="S41">
            <v>325370.23143262498</v>
          </cell>
          <cell r="V41">
            <v>175152.20145274999</v>
          </cell>
          <cell r="W41">
            <v>0</v>
          </cell>
          <cell r="X41">
            <v>126224.29596462499</v>
          </cell>
          <cell r="Y41">
            <v>325370.23143262498</v>
          </cell>
          <cell r="Z41">
            <v>10729.841122375001</v>
          </cell>
          <cell r="AA41">
            <v>18244.491963500001</v>
          </cell>
        </row>
        <row r="42">
          <cell r="A42">
            <v>38</v>
          </cell>
          <cell r="C42" t="str">
            <v xml:space="preserve">       Retiree Life</v>
          </cell>
          <cell r="D42">
            <v>6077.0304687500002</v>
          </cell>
          <cell r="E42">
            <v>31.445343750000006</v>
          </cell>
          <cell r="F42">
            <v>122.63359375</v>
          </cell>
          <cell r="G42">
            <v>24982.606187500001</v>
          </cell>
          <cell r="H42">
            <v>0</v>
          </cell>
          <cell r="I42">
            <v>116.81803125000003</v>
          </cell>
          <cell r="J42">
            <v>1849.4795625000002</v>
          </cell>
          <cell r="K42">
            <v>531.54146875000004</v>
          </cell>
          <cell r="L42">
            <v>17.747687500000005</v>
          </cell>
          <cell r="M42">
            <v>10.213875</v>
          </cell>
          <cell r="N42">
            <v>980.92425000000003</v>
          </cell>
          <cell r="O42">
            <v>2516.5273124999999</v>
          </cell>
          <cell r="P42">
            <v>0</v>
          </cell>
          <cell r="Q42">
            <v>511.02784374999999</v>
          </cell>
          <cell r="R42">
            <v>0</v>
          </cell>
          <cell r="S42">
            <v>37747.99562500001</v>
          </cell>
          <cell r="V42">
            <v>24982.606187500001</v>
          </cell>
          <cell r="W42">
            <v>0</v>
          </cell>
          <cell r="X42">
            <v>6540.0955937500003</v>
          </cell>
          <cell r="Y42">
            <v>37747.99562500001</v>
          </cell>
          <cell r="Z42">
            <v>1849.4795625000002</v>
          </cell>
          <cell r="AA42">
            <v>531.54146875000004</v>
          </cell>
        </row>
        <row r="43">
          <cell r="A43">
            <v>39</v>
          </cell>
          <cell r="C43" t="str">
            <v xml:space="preserve">    Total</v>
          </cell>
          <cell r="D43">
            <v>33094.917954500001</v>
          </cell>
          <cell r="E43">
            <v>5957.5404887499999</v>
          </cell>
          <cell r="F43">
            <v>5099.7099845000002</v>
          </cell>
          <cell r="G43">
            <v>267430.03089025</v>
          </cell>
          <cell r="H43">
            <v>33271.575250000002</v>
          </cell>
          <cell r="I43">
            <v>9421.6191657500021</v>
          </cell>
          <cell r="J43">
            <v>12710.291934875002</v>
          </cell>
          <cell r="K43">
            <v>19807.290182250003</v>
          </cell>
          <cell r="L43">
            <v>3922.8959374999999</v>
          </cell>
          <cell r="M43">
            <v>1399.0564639999998</v>
          </cell>
          <cell r="N43">
            <v>42836.965207000001</v>
          </cell>
          <cell r="O43">
            <v>23009.577652499996</v>
          </cell>
          <cell r="P43">
            <v>118.09399999999999</v>
          </cell>
          <cell r="Q43">
            <v>68074.24494574999</v>
          </cell>
          <cell r="R43">
            <v>325.95699999999999</v>
          </cell>
          <cell r="S43">
            <v>526479.76705762499</v>
          </cell>
          <cell r="V43">
            <v>267430.03089025</v>
          </cell>
          <cell r="W43">
            <v>0</v>
          </cell>
          <cell r="X43">
            <v>176978.12630837498</v>
          </cell>
          <cell r="Y43">
            <v>526479.76705762499</v>
          </cell>
          <cell r="Z43">
            <v>12710.291934875002</v>
          </cell>
          <cell r="AA43">
            <v>19807.290182250003</v>
          </cell>
        </row>
        <row r="44">
          <cell r="A44">
            <v>40</v>
          </cell>
        </row>
        <row r="45">
          <cell r="A45">
            <v>41</v>
          </cell>
          <cell r="C45" t="str">
            <v>APBO Normal Cost (BOY)</v>
          </cell>
        </row>
        <row r="46">
          <cell r="A46">
            <v>42</v>
          </cell>
          <cell r="C46" t="str">
            <v xml:space="preserve">    Active</v>
          </cell>
        </row>
        <row r="47">
          <cell r="A47">
            <v>43</v>
          </cell>
          <cell r="C47" t="str">
            <v xml:space="preserve">      Retiree Medical</v>
          </cell>
          <cell r="D47">
            <v>383.32299999999998</v>
          </cell>
          <cell r="E47">
            <v>0</v>
          </cell>
          <cell r="F47">
            <v>0.93700000000000006</v>
          </cell>
          <cell r="G47">
            <v>1025.6569999999999</v>
          </cell>
          <cell r="H47">
            <v>561.94600000000003</v>
          </cell>
          <cell r="I47">
            <v>0</v>
          </cell>
          <cell r="J47">
            <v>3.5270000000000001</v>
          </cell>
          <cell r="K47">
            <v>34.305</v>
          </cell>
          <cell r="L47">
            <v>120.989</v>
          </cell>
          <cell r="M47">
            <v>39.546999999999997</v>
          </cell>
          <cell r="N47">
            <v>340.03500000000003</v>
          </cell>
          <cell r="O47">
            <v>439.83800000000002</v>
          </cell>
          <cell r="P47">
            <v>8.4339999999999993</v>
          </cell>
          <cell r="Q47">
            <v>560.94399999999996</v>
          </cell>
          <cell r="R47">
            <v>18.064</v>
          </cell>
          <cell r="S47">
            <v>3537.5459999999998</v>
          </cell>
          <cell r="V47">
            <v>1025.6569999999999</v>
          </cell>
          <cell r="W47">
            <v>0</v>
          </cell>
          <cell r="X47">
            <v>1548.556</v>
          </cell>
          <cell r="Y47">
            <v>3537.5459999999998</v>
          </cell>
          <cell r="Z47">
            <v>3.5270000000000001</v>
          </cell>
          <cell r="AA47">
            <v>34.305</v>
          </cell>
        </row>
        <row r="48">
          <cell r="A48">
            <v>44</v>
          </cell>
          <cell r="C48" t="str">
            <v xml:space="preserve">      Retiree Life</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V48">
            <v>0</v>
          </cell>
          <cell r="W48">
            <v>0</v>
          </cell>
          <cell r="X48">
            <v>0</v>
          </cell>
          <cell r="Y48">
            <v>0</v>
          </cell>
          <cell r="Z48">
            <v>0</v>
          </cell>
          <cell r="AA48">
            <v>0</v>
          </cell>
        </row>
        <row r="49">
          <cell r="A49">
            <v>45</v>
          </cell>
          <cell r="C49" t="str">
            <v xml:space="preserve">    Leave/LTD</v>
          </cell>
        </row>
        <row r="50">
          <cell r="A50">
            <v>46</v>
          </cell>
          <cell r="C50" t="str">
            <v xml:space="preserve">      Retiree Medical</v>
          </cell>
          <cell r="D50">
            <v>9.1289999999999996</v>
          </cell>
          <cell r="E50">
            <v>0</v>
          </cell>
          <cell r="F50">
            <v>0</v>
          </cell>
          <cell r="G50">
            <v>24.428000000000001</v>
          </cell>
          <cell r="H50">
            <v>3.6739999999999999</v>
          </cell>
          <cell r="I50">
            <v>0</v>
          </cell>
          <cell r="J50">
            <v>0.77600000000000002</v>
          </cell>
          <cell r="K50">
            <v>5.694</v>
          </cell>
          <cell r="L50">
            <v>0.248</v>
          </cell>
          <cell r="M50">
            <v>0.59399999999999997</v>
          </cell>
          <cell r="N50">
            <v>20.873000000000001</v>
          </cell>
          <cell r="O50">
            <v>1.4910000000000001</v>
          </cell>
          <cell r="P50">
            <v>0</v>
          </cell>
          <cell r="Q50">
            <v>21.667999999999999</v>
          </cell>
          <cell r="R50">
            <v>0</v>
          </cell>
          <cell r="S50">
            <v>88.575000000000017</v>
          </cell>
          <cell r="V50">
            <v>24.428000000000001</v>
          </cell>
          <cell r="W50">
            <v>0</v>
          </cell>
          <cell r="X50">
            <v>51.344000000000001</v>
          </cell>
          <cell r="Y50">
            <v>88.575000000000017</v>
          </cell>
          <cell r="Z50">
            <v>0.77600000000000002</v>
          </cell>
          <cell r="AA50">
            <v>5.694</v>
          </cell>
        </row>
        <row r="51">
          <cell r="A51">
            <v>47</v>
          </cell>
          <cell r="C51" t="str">
            <v xml:space="preserve">      Retiree Life</v>
          </cell>
          <cell r="D51">
            <v>0.48978125000000011</v>
          </cell>
          <cell r="E51">
            <v>0</v>
          </cell>
          <cell r="F51">
            <v>0</v>
          </cell>
          <cell r="G51">
            <v>1.1991875000000003</v>
          </cell>
          <cell r="H51">
            <v>0.36071875000000003</v>
          </cell>
          <cell r="I51">
            <v>0</v>
          </cell>
          <cell r="J51">
            <v>7.1093749999999997E-2</v>
          </cell>
          <cell r="K51">
            <v>0.22968749999999999</v>
          </cell>
          <cell r="L51">
            <v>3.871875000000001E-2</v>
          </cell>
          <cell r="M51">
            <v>5.2718750000000002E-2</v>
          </cell>
          <cell r="N51">
            <v>0.90103125000000006</v>
          </cell>
          <cell r="O51">
            <v>0.12053125000000002</v>
          </cell>
          <cell r="P51">
            <v>0</v>
          </cell>
          <cell r="Q51">
            <v>1.0720937500000001</v>
          </cell>
          <cell r="R51">
            <v>0</v>
          </cell>
          <cell r="S51">
            <v>4.5355625000000011</v>
          </cell>
          <cell r="V51">
            <v>1.1991875000000003</v>
          </cell>
          <cell r="W51">
            <v>0</v>
          </cell>
          <cell r="X51">
            <v>2.4858750000000001</v>
          </cell>
          <cell r="Y51">
            <v>4.5355625000000011</v>
          </cell>
          <cell r="Z51">
            <v>7.1093749999999997E-2</v>
          </cell>
          <cell r="AA51">
            <v>0.22968749999999999</v>
          </cell>
        </row>
        <row r="52">
          <cell r="A52">
            <v>48</v>
          </cell>
          <cell r="C52" t="str">
            <v xml:space="preserve">    Total</v>
          </cell>
          <cell r="D52">
            <v>392.94178125000002</v>
          </cell>
          <cell r="E52">
            <v>0</v>
          </cell>
          <cell r="F52">
            <v>0.93700000000000006</v>
          </cell>
          <cell r="G52">
            <v>1051.2841875000001</v>
          </cell>
          <cell r="H52">
            <v>565.98071875000005</v>
          </cell>
          <cell r="I52">
            <v>0</v>
          </cell>
          <cell r="J52">
            <v>4.3740937500000001</v>
          </cell>
          <cell r="K52">
            <v>40.228687499999999</v>
          </cell>
          <cell r="L52">
            <v>121.27571875000001</v>
          </cell>
          <cell r="M52">
            <v>40.193718749999995</v>
          </cell>
          <cell r="N52">
            <v>361.80903125000003</v>
          </cell>
          <cell r="O52">
            <v>441.44953125000001</v>
          </cell>
          <cell r="P52">
            <v>8.4339999999999993</v>
          </cell>
          <cell r="Q52">
            <v>583.68409374999999</v>
          </cell>
          <cell r="R52">
            <v>18.064</v>
          </cell>
          <cell r="S52">
            <v>3630.6565624999998</v>
          </cell>
          <cell r="V52">
            <v>1051.2841875000001</v>
          </cell>
          <cell r="W52">
            <v>0</v>
          </cell>
          <cell r="X52">
            <v>1602.3858749999999</v>
          </cell>
          <cell r="Y52">
            <v>3630.6565624999998</v>
          </cell>
          <cell r="Z52">
            <v>4.3740937500000001</v>
          </cell>
          <cell r="AA52">
            <v>40.228687499999999</v>
          </cell>
        </row>
        <row r="53">
          <cell r="A53">
            <v>49</v>
          </cell>
        </row>
        <row r="54">
          <cell r="A54">
            <v>50</v>
          </cell>
        </row>
        <row r="55">
          <cell r="A55">
            <v>51</v>
          </cell>
          <cell r="C55" t="str">
            <v>Projection System Expected Payouts (Net)</v>
          </cell>
        </row>
        <row r="56">
          <cell r="A56">
            <v>52</v>
          </cell>
          <cell r="C56" t="str">
            <v xml:space="preserve">     Retiree Medical</v>
          </cell>
          <cell r="D56">
            <v>1139.8919289999999</v>
          </cell>
          <cell r="E56">
            <v>5151.2055520000004</v>
          </cell>
          <cell r="F56">
            <v>461.27288599999997</v>
          </cell>
          <cell r="G56">
            <v>15332.486503</v>
          </cell>
          <cell r="H56">
            <v>0</v>
          </cell>
          <cell r="I56">
            <v>1398.4510149999999</v>
          </cell>
          <cell r="J56">
            <v>951.37452499999995</v>
          </cell>
          <cell r="K56">
            <v>1745.400142</v>
          </cell>
          <cell r="L56">
            <v>88.08</v>
          </cell>
          <cell r="M56">
            <v>55.093324000000003</v>
          </cell>
          <cell r="N56">
            <v>3194.1014479999994</v>
          </cell>
          <cell r="O56">
            <v>1554.5258759999999</v>
          </cell>
          <cell r="P56">
            <v>0</v>
          </cell>
          <cell r="Q56">
            <v>4630.2397389999996</v>
          </cell>
          <cell r="R56">
            <v>0</v>
          </cell>
          <cell r="S56">
            <v>35702.122938999993</v>
          </cell>
          <cell r="V56">
            <v>15332.486503</v>
          </cell>
          <cell r="W56">
            <v>0</v>
          </cell>
          <cell r="X56">
            <v>12680.087939999998</v>
          </cell>
          <cell r="Y56">
            <v>35702.122938999993</v>
          </cell>
          <cell r="Z56">
            <v>951.37452499999995</v>
          </cell>
          <cell r="AA56">
            <v>1745.400142</v>
          </cell>
        </row>
        <row r="57">
          <cell r="A57">
            <v>53</v>
          </cell>
          <cell r="C57" t="str">
            <v xml:space="preserve">     Retiree Life</v>
          </cell>
          <cell r="D57">
            <v>357.61</v>
          </cell>
          <cell r="E57">
            <v>0.71699999999999997</v>
          </cell>
          <cell r="F57">
            <v>6.2389999999999999</v>
          </cell>
          <cell r="G57">
            <v>1763.0219999999999</v>
          </cell>
          <cell r="H57">
            <v>0</v>
          </cell>
          <cell r="I57">
            <v>2.927</v>
          </cell>
          <cell r="J57">
            <v>210.786</v>
          </cell>
          <cell r="K57">
            <v>44.581000000000003</v>
          </cell>
          <cell r="L57">
            <v>0.46500000000000002</v>
          </cell>
          <cell r="M57">
            <v>0.29599999999999999</v>
          </cell>
          <cell r="N57">
            <v>64.253</v>
          </cell>
          <cell r="O57">
            <v>164.351</v>
          </cell>
          <cell r="P57">
            <v>0</v>
          </cell>
          <cell r="Q57">
            <v>20.186</v>
          </cell>
          <cell r="R57">
            <v>0</v>
          </cell>
          <cell r="S57">
            <v>2635.4330000000004</v>
          </cell>
          <cell r="V57">
            <v>1763.0219999999999</v>
          </cell>
          <cell r="W57">
            <v>0</v>
          </cell>
          <cell r="X57">
            <v>511.15699999999993</v>
          </cell>
          <cell r="Y57">
            <v>2635.4330000000004</v>
          </cell>
          <cell r="Z57">
            <v>210.786</v>
          </cell>
          <cell r="AA57">
            <v>44.581000000000003</v>
          </cell>
        </row>
        <row r="58">
          <cell r="A58">
            <v>54</v>
          </cell>
          <cell r="C58" t="str">
            <v xml:space="preserve">     Total Expected Net Claims</v>
          </cell>
          <cell r="D58">
            <v>1497.501929</v>
          </cell>
          <cell r="E58">
            <v>5151.922552</v>
          </cell>
          <cell r="F58">
            <v>467.51188599999995</v>
          </cell>
          <cell r="G58">
            <v>17095.508503000001</v>
          </cell>
          <cell r="H58">
            <v>0</v>
          </cell>
          <cell r="I58">
            <v>1401.3780149999998</v>
          </cell>
          <cell r="J58">
            <v>1162.160525</v>
          </cell>
          <cell r="K58">
            <v>1789.9811419999999</v>
          </cell>
          <cell r="L58">
            <v>88.545000000000002</v>
          </cell>
          <cell r="M58">
            <v>55.389324000000002</v>
          </cell>
          <cell r="N58">
            <v>3258.3544479999996</v>
          </cell>
          <cell r="O58">
            <v>1718.8768759999998</v>
          </cell>
          <cell r="P58">
            <v>0</v>
          </cell>
          <cell r="Q58">
            <v>4650.4257389999993</v>
          </cell>
          <cell r="R58">
            <v>0</v>
          </cell>
          <cell r="S58">
            <v>38337.555938999991</v>
          </cell>
          <cell r="V58">
            <v>17095.508503000001</v>
          </cell>
          <cell r="W58">
            <v>0</v>
          </cell>
          <cell r="X58">
            <v>13191.24494</v>
          </cell>
          <cell r="Y58">
            <v>38337.555938999991</v>
          </cell>
          <cell r="Z58">
            <v>1162.160525</v>
          </cell>
          <cell r="AA58">
            <v>1789.9811419999999</v>
          </cell>
        </row>
        <row r="59">
          <cell r="A59">
            <v>55</v>
          </cell>
        </row>
        <row r="60">
          <cell r="A60">
            <v>56</v>
          </cell>
          <cell r="C60" t="str">
            <v xml:space="preserve">Asset Information </v>
          </cell>
        </row>
        <row r="61">
          <cell r="A61">
            <v>57</v>
          </cell>
          <cell r="B61">
            <v>1</v>
          </cell>
        </row>
        <row r="62">
          <cell r="A62">
            <v>58</v>
          </cell>
        </row>
        <row r="63">
          <cell r="A63">
            <v>59</v>
          </cell>
          <cell r="D63" t="str">
            <v>002A</v>
          </cell>
          <cell r="E63" t="str">
            <v>002A</v>
          </cell>
          <cell r="F63" t="str">
            <v>002R</v>
          </cell>
          <cell r="G63" t="str">
            <v>003A</v>
          </cell>
          <cell r="H63" t="str">
            <v>004A</v>
          </cell>
          <cell r="I63" t="str">
            <v>004A</v>
          </cell>
          <cell r="J63" t="str">
            <v>024A</v>
          </cell>
          <cell r="K63">
            <v>27</v>
          </cell>
          <cell r="L63">
            <v>33</v>
          </cell>
          <cell r="M63" t="str">
            <v>036A</v>
          </cell>
          <cell r="N63" t="str">
            <v>062A</v>
          </cell>
          <cell r="O63" t="str">
            <v>072A</v>
          </cell>
          <cell r="P63" t="str">
            <v>077A</v>
          </cell>
          <cell r="Q63" t="str">
            <v>082A</v>
          </cell>
          <cell r="R63">
            <v>93</v>
          </cell>
          <cell r="S63" t="str">
            <v>Total</v>
          </cell>
        </row>
        <row r="64">
          <cell r="A64">
            <v>60</v>
          </cell>
          <cell r="C64" t="str">
            <v>Assets at December 31, 2003</v>
          </cell>
          <cell r="D64">
            <v>0</v>
          </cell>
          <cell r="E64">
            <v>0</v>
          </cell>
          <cell r="F64">
            <v>0</v>
          </cell>
          <cell r="G64">
            <v>111314</v>
          </cell>
          <cell r="H64">
            <v>13851</v>
          </cell>
          <cell r="I64">
            <v>3924</v>
          </cell>
          <cell r="J64">
            <v>5335</v>
          </cell>
          <cell r="K64">
            <v>0</v>
          </cell>
          <cell r="L64">
            <v>0</v>
          </cell>
          <cell r="M64">
            <v>0</v>
          </cell>
          <cell r="N64">
            <v>0</v>
          </cell>
          <cell r="O64">
            <v>15946</v>
          </cell>
          <cell r="P64">
            <v>0</v>
          </cell>
          <cell r="Q64">
            <v>0</v>
          </cell>
          <cell r="R64">
            <v>0</v>
          </cell>
          <cell r="S64">
            <v>150370</v>
          </cell>
          <cell r="V64">
            <v>111314</v>
          </cell>
          <cell r="W64">
            <v>0</v>
          </cell>
          <cell r="X64">
            <v>21281</v>
          </cell>
          <cell r="Y64">
            <v>150370</v>
          </cell>
          <cell r="Z64">
            <v>5335</v>
          </cell>
          <cell r="AA64">
            <v>0</v>
          </cell>
        </row>
        <row r="65">
          <cell r="A65">
            <v>61</v>
          </cell>
          <cell r="C65" t="str">
            <v>Net RM Benefit Payments, 2003</v>
          </cell>
          <cell r="D65">
            <v>7334.8811211073898</v>
          </cell>
          <cell r="E65">
            <v>67.990536348419866</v>
          </cell>
          <cell r="F65">
            <v>389.7286794757556</v>
          </cell>
          <cell r="G65">
            <v>11683.554287930676</v>
          </cell>
          <cell r="H65">
            <v>0</v>
          </cell>
          <cell r="I65">
            <v>2161.4759658478015</v>
          </cell>
          <cell r="J65">
            <v>1187.8259552612149</v>
          </cell>
          <cell r="K65">
            <v>2189.0863690395236</v>
          </cell>
          <cell r="L65">
            <v>205.91292563103508</v>
          </cell>
          <cell r="M65">
            <v>117.36940916628626</v>
          </cell>
          <cell r="N65">
            <v>2912.413475407142</v>
          </cell>
          <cell r="O65">
            <v>2486.1534254091621</v>
          </cell>
          <cell r="P65">
            <v>0</v>
          </cell>
          <cell r="Q65">
            <v>8067.8274873785713</v>
          </cell>
          <cell r="R65">
            <v>0</v>
          </cell>
          <cell r="S65">
            <v>40170.708261818188</v>
          </cell>
          <cell r="V65">
            <v>11683.554287930676</v>
          </cell>
          <cell r="W65">
            <v>0</v>
          </cell>
          <cell r="X65">
            <v>17556.317726768692</v>
          </cell>
          <cell r="Y65">
            <v>40170.708261818188</v>
          </cell>
          <cell r="Z65">
            <v>1187.8259552612149</v>
          </cell>
          <cell r="AA65">
            <v>2189.0863690395236</v>
          </cell>
        </row>
        <row r="66">
          <cell r="A66">
            <v>62</v>
          </cell>
          <cell r="C66" t="str">
            <v>Net RL Benefit Payments, 2003</v>
          </cell>
          <cell r="D66">
            <v>2301.1188788926092</v>
          </cell>
          <cell r="E66">
            <v>9.4636515801412233E-3</v>
          </cell>
          <cell r="F66">
            <v>5.2713205242443824</v>
          </cell>
          <cell r="G66">
            <v>1343.4457120693228</v>
          </cell>
          <cell r="H66">
            <v>0</v>
          </cell>
          <cell r="I66">
            <v>4.5240341521984</v>
          </cell>
          <cell r="J66">
            <v>263.17404473878508</v>
          </cell>
          <cell r="K66">
            <v>55.913630960476347</v>
          </cell>
          <cell r="L66">
            <v>1.0870743689649331</v>
          </cell>
          <cell r="M66">
            <v>0.63059083371373148</v>
          </cell>
          <cell r="N66">
            <v>58.586524592857927</v>
          </cell>
          <cell r="O66">
            <v>262.84657459083769</v>
          </cell>
          <cell r="P66">
            <v>0</v>
          </cell>
          <cell r="Q66">
            <v>35.17251262142991</v>
          </cell>
          <cell r="R66">
            <v>0</v>
          </cell>
          <cell r="S66">
            <v>2965.2917381818197</v>
          </cell>
          <cell r="V66">
            <v>1343.4457120693228</v>
          </cell>
          <cell r="W66">
            <v>0</v>
          </cell>
          <cell r="X66">
            <v>682.68227323130986</v>
          </cell>
          <cell r="Y66">
            <v>2965.2917381818197</v>
          </cell>
          <cell r="Z66">
            <v>263.17404473878508</v>
          </cell>
          <cell r="AA66">
            <v>55.913630960476347</v>
          </cell>
        </row>
        <row r="67">
          <cell r="A67">
            <v>63</v>
          </cell>
          <cell r="C67" t="str">
            <v>Employer Contributions, 2003</v>
          </cell>
          <cell r="D67">
            <v>7205</v>
          </cell>
          <cell r="E67">
            <v>51</v>
          </cell>
          <cell r="F67">
            <v>296</v>
          </cell>
          <cell r="G67">
            <v>10494</v>
          </cell>
          <cell r="H67">
            <v>0</v>
          </cell>
          <cell r="I67">
            <v>1620</v>
          </cell>
          <cell r="J67">
            <v>1245</v>
          </cell>
          <cell r="K67">
            <v>1679</v>
          </cell>
          <cell r="L67">
            <v>155</v>
          </cell>
          <cell r="M67">
            <v>88</v>
          </cell>
          <cell r="N67">
            <v>2222</v>
          </cell>
          <cell r="O67">
            <v>2056</v>
          </cell>
          <cell r="P67">
            <v>0</v>
          </cell>
          <cell r="Q67">
            <v>6060</v>
          </cell>
          <cell r="R67">
            <v>0</v>
          </cell>
          <cell r="S67">
            <v>33171</v>
          </cell>
          <cell r="V67">
            <v>10494</v>
          </cell>
          <cell r="W67">
            <v>0</v>
          </cell>
          <cell r="X67">
            <v>13801</v>
          </cell>
          <cell r="Y67">
            <v>33171</v>
          </cell>
          <cell r="Z67">
            <v>1245</v>
          </cell>
          <cell r="AA67">
            <v>1679</v>
          </cell>
        </row>
        <row r="68">
          <cell r="A68">
            <v>64</v>
          </cell>
          <cell r="C68" t="str">
            <v>Employee Contributions, 2003</v>
          </cell>
          <cell r="D68">
            <v>2429</v>
          </cell>
          <cell r="E68">
            <v>17</v>
          </cell>
          <cell r="F68">
            <v>100</v>
          </cell>
          <cell r="G68">
            <v>959</v>
          </cell>
          <cell r="H68">
            <v>0</v>
          </cell>
          <cell r="I68">
            <v>546</v>
          </cell>
          <cell r="J68">
            <v>0</v>
          </cell>
          <cell r="K68">
            <v>566</v>
          </cell>
          <cell r="L68">
            <v>52</v>
          </cell>
          <cell r="M68">
            <v>30</v>
          </cell>
          <cell r="N68">
            <v>749</v>
          </cell>
          <cell r="O68">
            <v>693</v>
          </cell>
          <cell r="P68">
            <v>0</v>
          </cell>
          <cell r="Q68">
            <v>2043</v>
          </cell>
          <cell r="R68">
            <v>0</v>
          </cell>
          <cell r="S68">
            <v>8184</v>
          </cell>
          <cell r="V68">
            <v>959</v>
          </cell>
          <cell r="W68">
            <v>0</v>
          </cell>
          <cell r="X68">
            <v>4233</v>
          </cell>
          <cell r="Y68">
            <v>8184</v>
          </cell>
          <cell r="Z68">
            <v>0</v>
          </cell>
          <cell r="AA68">
            <v>566</v>
          </cell>
        </row>
        <row r="69">
          <cell r="A69">
            <v>65</v>
          </cell>
          <cell r="C69" t="str">
            <v>Market-Related Value of Assets</v>
          </cell>
          <cell r="D69">
            <v>0</v>
          </cell>
          <cell r="E69">
            <v>0</v>
          </cell>
          <cell r="F69">
            <v>0</v>
          </cell>
          <cell r="G69">
            <v>111314</v>
          </cell>
          <cell r="H69">
            <v>13851</v>
          </cell>
          <cell r="I69">
            <v>3924</v>
          </cell>
          <cell r="J69">
            <v>5335</v>
          </cell>
          <cell r="K69">
            <v>0</v>
          </cell>
          <cell r="L69">
            <v>0</v>
          </cell>
          <cell r="M69">
            <v>0</v>
          </cell>
          <cell r="N69">
            <v>0</v>
          </cell>
          <cell r="O69">
            <v>15946</v>
          </cell>
          <cell r="P69">
            <v>0</v>
          </cell>
          <cell r="Q69">
            <v>0</v>
          </cell>
          <cell r="R69">
            <v>0</v>
          </cell>
          <cell r="S69">
            <v>150370</v>
          </cell>
          <cell r="V69">
            <v>111314</v>
          </cell>
          <cell r="W69">
            <v>0</v>
          </cell>
          <cell r="X69">
            <v>21281</v>
          </cell>
          <cell r="Y69">
            <v>150370</v>
          </cell>
          <cell r="Z69">
            <v>5335</v>
          </cell>
          <cell r="AA69">
            <v>0</v>
          </cell>
        </row>
        <row r="70">
          <cell r="A70">
            <v>66</v>
          </cell>
          <cell r="C70" t="str">
            <v>row to look up data from in table</v>
          </cell>
          <cell r="D70">
            <v>1</v>
          </cell>
          <cell r="E70">
            <v>12</v>
          </cell>
          <cell r="F70">
            <v>2</v>
          </cell>
          <cell r="G70">
            <v>4</v>
          </cell>
          <cell r="I70">
            <v>5</v>
          </cell>
          <cell r="J70">
            <v>6</v>
          </cell>
          <cell r="K70">
            <v>7</v>
          </cell>
          <cell r="L70">
            <v>8</v>
          </cell>
          <cell r="M70">
            <v>9</v>
          </cell>
          <cell r="N70">
            <v>10</v>
          </cell>
          <cell r="O70">
            <v>3</v>
          </cell>
          <cell r="Q70">
            <v>11</v>
          </cell>
        </row>
        <row r="71">
          <cell r="A71">
            <v>67</v>
          </cell>
          <cell r="C71" t="str">
            <v>Actual Info. when known (Final Disclosure)</v>
          </cell>
        </row>
        <row r="72">
          <cell r="A72">
            <v>68</v>
          </cell>
          <cell r="C72" t="str">
            <v>Assets at December 31, 2003</v>
          </cell>
          <cell r="D72">
            <v>0</v>
          </cell>
          <cell r="E72">
            <v>0</v>
          </cell>
          <cell r="F72">
            <v>0</v>
          </cell>
          <cell r="G72">
            <v>111314</v>
          </cell>
          <cell r="H72">
            <v>13851</v>
          </cell>
          <cell r="I72">
            <v>3924</v>
          </cell>
          <cell r="J72">
            <v>5335</v>
          </cell>
          <cell r="K72">
            <v>0</v>
          </cell>
          <cell r="L72">
            <v>0</v>
          </cell>
          <cell r="M72">
            <v>0</v>
          </cell>
          <cell r="N72">
            <v>0</v>
          </cell>
          <cell r="O72">
            <v>15946</v>
          </cell>
          <cell r="P72">
            <v>0</v>
          </cell>
          <cell r="Q72">
            <v>0</v>
          </cell>
          <cell r="R72">
            <v>0</v>
          </cell>
          <cell r="S72">
            <v>150370</v>
          </cell>
          <cell r="U72" t="str">
            <v>HLP Life</v>
          </cell>
          <cell r="V72">
            <v>111314</v>
          </cell>
          <cell r="W72">
            <v>0</v>
          </cell>
          <cell r="X72">
            <v>21281</v>
          </cell>
          <cell r="Y72">
            <v>150370</v>
          </cell>
          <cell r="Z72">
            <v>5335</v>
          </cell>
          <cell r="AA72">
            <v>0</v>
          </cell>
        </row>
        <row r="73">
          <cell r="A73">
            <v>69</v>
          </cell>
          <cell r="C73" t="str">
            <v>Contributions (Benefit and Pre funding)</v>
          </cell>
          <cell r="D73">
            <v>7205</v>
          </cell>
          <cell r="E73">
            <v>51</v>
          </cell>
          <cell r="F73">
            <v>296</v>
          </cell>
          <cell r="G73">
            <v>10494</v>
          </cell>
          <cell r="I73">
            <v>1620</v>
          </cell>
          <cell r="J73">
            <v>1245</v>
          </cell>
          <cell r="K73">
            <v>1679</v>
          </cell>
          <cell r="L73">
            <v>155</v>
          </cell>
          <cell r="M73">
            <v>88</v>
          </cell>
          <cell r="N73">
            <v>2222</v>
          </cell>
          <cell r="O73">
            <v>2056</v>
          </cell>
          <cell r="Q73">
            <v>6060</v>
          </cell>
          <cell r="S73">
            <v>33171</v>
          </cell>
          <cell r="U73">
            <v>1527847.13</v>
          </cell>
          <cell r="V73">
            <v>10494</v>
          </cell>
          <cell r="W73">
            <v>0</v>
          </cell>
          <cell r="X73">
            <v>13801</v>
          </cell>
          <cell r="Y73">
            <v>33171</v>
          </cell>
          <cell r="Z73">
            <v>1245</v>
          </cell>
          <cell r="AA73">
            <v>1679</v>
          </cell>
        </row>
        <row r="74">
          <cell r="A74">
            <v>70</v>
          </cell>
          <cell r="C74" t="str">
            <v>Benefit Payments (Employer)</v>
          </cell>
          <cell r="D74">
            <v>7207</v>
          </cell>
          <cell r="E74">
            <v>51</v>
          </cell>
          <cell r="F74">
            <v>295</v>
          </cell>
          <cell r="G74">
            <v>12068</v>
          </cell>
          <cell r="I74">
            <v>1620</v>
          </cell>
          <cell r="J74">
            <v>1451</v>
          </cell>
          <cell r="K74">
            <v>1679</v>
          </cell>
          <cell r="L74">
            <v>155</v>
          </cell>
          <cell r="M74">
            <v>88</v>
          </cell>
          <cell r="N74">
            <v>2222</v>
          </cell>
          <cell r="O74">
            <v>2056</v>
          </cell>
          <cell r="Q74">
            <v>6060</v>
          </cell>
          <cell r="S74">
            <v>34952</v>
          </cell>
          <cell r="U74">
            <v>0</v>
          </cell>
          <cell r="V74">
            <v>12068</v>
          </cell>
          <cell r="W74">
            <v>0</v>
          </cell>
          <cell r="X74">
            <v>14006</v>
          </cell>
          <cell r="Y74">
            <v>34952</v>
          </cell>
          <cell r="Z74">
            <v>1451</v>
          </cell>
          <cell r="AA74">
            <v>1679</v>
          </cell>
        </row>
        <row r="75">
          <cell r="A75">
            <v>71</v>
          </cell>
          <cell r="C75" t="str">
            <v>Employee Contributions, 2003</v>
          </cell>
          <cell r="D75">
            <v>2429</v>
          </cell>
          <cell r="E75">
            <v>17</v>
          </cell>
          <cell r="F75">
            <v>100</v>
          </cell>
          <cell r="G75">
            <v>959</v>
          </cell>
          <cell r="I75">
            <v>546</v>
          </cell>
          <cell r="J75">
            <v>0</v>
          </cell>
          <cell r="K75">
            <v>566</v>
          </cell>
          <cell r="L75">
            <v>52</v>
          </cell>
          <cell r="M75">
            <v>30</v>
          </cell>
          <cell r="N75">
            <v>749</v>
          </cell>
          <cell r="O75">
            <v>693</v>
          </cell>
          <cell r="Q75">
            <v>2043</v>
          </cell>
          <cell r="S75">
            <v>8184</v>
          </cell>
          <cell r="U75">
            <v>195839.85</v>
          </cell>
          <cell r="V75">
            <v>959</v>
          </cell>
          <cell r="W75">
            <v>0</v>
          </cell>
          <cell r="X75">
            <v>4233</v>
          </cell>
          <cell r="Y75">
            <v>8184</v>
          </cell>
          <cell r="Z75">
            <v>0</v>
          </cell>
          <cell r="AA75">
            <v>566</v>
          </cell>
        </row>
        <row r="76">
          <cell r="A76">
            <v>72</v>
          </cell>
        </row>
        <row r="77">
          <cell r="A77">
            <v>73</v>
          </cell>
          <cell r="C77" t="str">
            <v>Estimated Assets (Before Final Disclosure) -- Based on new interim market asset value</v>
          </cell>
          <cell r="T77" t="str">
            <v>Years to EOY</v>
          </cell>
        </row>
        <row r="78">
          <cell r="A78">
            <v>74</v>
          </cell>
          <cell r="C78" t="str">
            <v>Date of Last Known Asset Value</v>
          </cell>
          <cell r="D78">
            <v>37925</v>
          </cell>
          <cell r="E78">
            <v>37925</v>
          </cell>
          <cell r="F78">
            <v>37925</v>
          </cell>
          <cell r="G78">
            <v>37925</v>
          </cell>
          <cell r="H78">
            <v>37925</v>
          </cell>
          <cell r="I78">
            <v>37925</v>
          </cell>
          <cell r="J78">
            <v>37925</v>
          </cell>
          <cell r="K78">
            <v>37925</v>
          </cell>
          <cell r="L78">
            <v>37925</v>
          </cell>
          <cell r="M78">
            <v>37925</v>
          </cell>
          <cell r="N78">
            <v>37925</v>
          </cell>
          <cell r="O78">
            <v>37925</v>
          </cell>
          <cell r="P78">
            <v>37925</v>
          </cell>
          <cell r="Q78">
            <v>37925</v>
          </cell>
          <cell r="R78">
            <v>37925</v>
          </cell>
          <cell r="S78">
            <v>37925</v>
          </cell>
          <cell r="T78">
            <v>0.17</v>
          </cell>
        </row>
        <row r="79">
          <cell r="A79">
            <v>75</v>
          </cell>
          <cell r="C79" t="str">
            <v>Last Known Asset Value</v>
          </cell>
          <cell r="D79">
            <v>0</v>
          </cell>
          <cell r="E79">
            <v>0</v>
          </cell>
          <cell r="F79">
            <v>0</v>
          </cell>
          <cell r="G79">
            <v>111313</v>
          </cell>
          <cell r="H79">
            <v>13851</v>
          </cell>
          <cell r="I79">
            <v>3924</v>
          </cell>
          <cell r="J79">
            <v>5335</v>
          </cell>
          <cell r="K79">
            <v>0</v>
          </cell>
          <cell r="L79">
            <v>0</v>
          </cell>
          <cell r="M79">
            <v>0</v>
          </cell>
          <cell r="N79">
            <v>0</v>
          </cell>
          <cell r="O79">
            <v>15946</v>
          </cell>
          <cell r="P79">
            <v>0</v>
          </cell>
          <cell r="Q79">
            <v>0</v>
          </cell>
          <cell r="R79">
            <v>0</v>
          </cell>
          <cell r="S79">
            <v>150369</v>
          </cell>
        </row>
        <row r="80">
          <cell r="A80">
            <v>76</v>
          </cell>
          <cell r="C80" t="str">
            <v>Full Year Estimated Bft Pmts RM</v>
          </cell>
          <cell r="D80">
            <v>1283</v>
          </cell>
          <cell r="E80">
            <v>5796</v>
          </cell>
          <cell r="F80">
            <v>519</v>
          </cell>
          <cell r="G80">
            <v>17251</v>
          </cell>
          <cell r="H80">
            <v>0</v>
          </cell>
          <cell r="I80">
            <v>1573</v>
          </cell>
          <cell r="J80">
            <v>1070</v>
          </cell>
          <cell r="K80">
            <v>1964</v>
          </cell>
          <cell r="L80">
            <v>99</v>
          </cell>
          <cell r="M80">
            <v>62</v>
          </cell>
          <cell r="N80">
            <v>3594</v>
          </cell>
          <cell r="O80">
            <v>1749</v>
          </cell>
          <cell r="P80">
            <v>0</v>
          </cell>
          <cell r="Q80">
            <v>5210</v>
          </cell>
          <cell r="R80">
            <v>0</v>
          </cell>
          <cell r="S80">
            <v>40170</v>
          </cell>
        </row>
        <row r="81">
          <cell r="A81">
            <v>77</v>
          </cell>
          <cell r="C81" t="str">
            <v>Full Year Estimated Bft Pmts LF</v>
          </cell>
          <cell r="D81">
            <v>402</v>
          </cell>
          <cell r="E81">
            <v>1</v>
          </cell>
          <cell r="F81">
            <v>7</v>
          </cell>
          <cell r="G81">
            <v>1984</v>
          </cell>
          <cell r="H81">
            <v>0</v>
          </cell>
          <cell r="I81">
            <v>3</v>
          </cell>
          <cell r="J81">
            <v>237</v>
          </cell>
          <cell r="K81">
            <v>50</v>
          </cell>
          <cell r="L81">
            <v>1</v>
          </cell>
          <cell r="M81">
            <v>0</v>
          </cell>
          <cell r="N81">
            <v>72</v>
          </cell>
          <cell r="O81">
            <v>185</v>
          </cell>
          <cell r="P81">
            <v>0</v>
          </cell>
          <cell r="Q81">
            <v>23</v>
          </cell>
          <cell r="R81">
            <v>0</v>
          </cell>
          <cell r="S81">
            <v>2965</v>
          </cell>
        </row>
        <row r="82">
          <cell r="A82">
            <v>78</v>
          </cell>
          <cell r="C82" t="str">
            <v>Employee Contributions</v>
          </cell>
          <cell r="D82">
            <v>261</v>
          </cell>
          <cell r="E82">
            <v>1181</v>
          </cell>
          <cell r="F82">
            <v>106</v>
          </cell>
          <cell r="G82">
            <v>3515</v>
          </cell>
          <cell r="H82">
            <v>0</v>
          </cell>
          <cell r="I82">
            <v>320</v>
          </cell>
          <cell r="J82">
            <v>218</v>
          </cell>
          <cell r="K82">
            <v>400</v>
          </cell>
          <cell r="L82">
            <v>20</v>
          </cell>
          <cell r="M82">
            <v>13</v>
          </cell>
          <cell r="N82">
            <v>732</v>
          </cell>
          <cell r="O82">
            <v>356</v>
          </cell>
          <cell r="P82">
            <v>0</v>
          </cell>
          <cell r="Q82">
            <v>1061</v>
          </cell>
          <cell r="R82">
            <v>0</v>
          </cell>
          <cell r="S82">
            <v>8183</v>
          </cell>
        </row>
        <row r="83">
          <cell r="A83">
            <v>79</v>
          </cell>
          <cell r="C83" t="str">
            <v>Employer Passthrough (ER Contributions)</v>
          </cell>
          <cell r="D83">
            <v>1424</v>
          </cell>
          <cell r="E83">
            <v>4616</v>
          </cell>
          <cell r="F83">
            <v>420</v>
          </cell>
          <cell r="G83">
            <v>0</v>
          </cell>
          <cell r="H83">
            <v>0</v>
          </cell>
          <cell r="I83">
            <v>1256</v>
          </cell>
          <cell r="J83">
            <v>0</v>
          </cell>
          <cell r="K83">
            <v>1614</v>
          </cell>
          <cell r="L83">
            <v>80</v>
          </cell>
          <cell r="M83">
            <v>49</v>
          </cell>
          <cell r="N83">
            <v>2934</v>
          </cell>
          <cell r="O83">
            <v>0</v>
          </cell>
          <cell r="P83">
            <v>0</v>
          </cell>
          <cell r="Q83">
            <v>4172</v>
          </cell>
          <cell r="R83">
            <v>0</v>
          </cell>
          <cell r="S83">
            <v>16565</v>
          </cell>
        </row>
        <row r="84">
          <cell r="A84">
            <v>80</v>
          </cell>
          <cell r="C84" t="e">
            <v>#REF!</v>
          </cell>
        </row>
        <row r="85">
          <cell r="A85">
            <v>81</v>
          </cell>
          <cell r="C85" t="str">
            <v>Contrib prior to Measurement</v>
          </cell>
          <cell r="D85">
            <v>0</v>
          </cell>
          <cell r="E85">
            <v>0</v>
          </cell>
          <cell r="F85">
            <v>0</v>
          </cell>
          <cell r="G85">
            <v>7142</v>
          </cell>
          <cell r="H85">
            <v>889</v>
          </cell>
          <cell r="I85">
            <v>0</v>
          </cell>
          <cell r="J85">
            <v>700</v>
          </cell>
          <cell r="L85">
            <v>0</v>
          </cell>
          <cell r="M85">
            <v>0</v>
          </cell>
          <cell r="N85">
            <v>0</v>
          </cell>
          <cell r="O85">
            <v>0</v>
          </cell>
          <cell r="P85">
            <v>0</v>
          </cell>
          <cell r="Q85">
            <v>0</v>
          </cell>
          <cell r="R85">
            <v>0</v>
          </cell>
          <cell r="S85">
            <v>8731</v>
          </cell>
        </row>
        <row r="86">
          <cell r="A86">
            <v>82</v>
          </cell>
          <cell r="C86" t="str">
            <v>Contrib After to Measurement</v>
          </cell>
          <cell r="D86">
            <v>0</v>
          </cell>
          <cell r="E86">
            <v>0</v>
          </cell>
          <cell r="F86">
            <v>0</v>
          </cell>
          <cell r="G86" t="e">
            <v>#REF!</v>
          </cell>
          <cell r="H86" t="e">
            <v>#REF!</v>
          </cell>
          <cell r="I86">
            <v>0</v>
          </cell>
          <cell r="J86" t="e">
            <v>#REF!</v>
          </cell>
          <cell r="L86">
            <v>0</v>
          </cell>
          <cell r="M86">
            <v>0</v>
          </cell>
          <cell r="N86">
            <v>0</v>
          </cell>
          <cell r="O86" t="e">
            <v>#REF!</v>
          </cell>
          <cell r="P86">
            <v>0</v>
          </cell>
          <cell r="Q86">
            <v>0</v>
          </cell>
          <cell r="R86">
            <v>0</v>
          </cell>
          <cell r="S86" t="e">
            <v>#REF!</v>
          </cell>
        </row>
        <row r="87">
          <cell r="A87">
            <v>83</v>
          </cell>
          <cell r="C87" t="str">
            <v xml:space="preserve">    Total Contributions</v>
          </cell>
          <cell r="D87">
            <v>0</v>
          </cell>
          <cell r="E87">
            <v>0</v>
          </cell>
          <cell r="F87">
            <v>0</v>
          </cell>
          <cell r="G87" t="e">
            <v>#REF!</v>
          </cell>
          <cell r="H87" t="e">
            <v>#REF!</v>
          </cell>
          <cell r="I87">
            <v>0</v>
          </cell>
          <cell r="J87" t="e">
            <v>#REF!</v>
          </cell>
          <cell r="L87">
            <v>0</v>
          </cell>
          <cell r="M87">
            <v>0</v>
          </cell>
          <cell r="N87">
            <v>0</v>
          </cell>
          <cell r="O87" t="e">
            <v>#REF!</v>
          </cell>
          <cell r="P87">
            <v>0</v>
          </cell>
          <cell r="Q87">
            <v>0</v>
          </cell>
          <cell r="R87">
            <v>0</v>
          </cell>
          <cell r="S87" t="e">
            <v>#REF!</v>
          </cell>
        </row>
        <row r="88">
          <cell r="A88">
            <v>84</v>
          </cell>
          <cell r="C88" t="str">
            <v>Rate of Return Assumed</v>
          </cell>
          <cell r="D88">
            <v>0.09</v>
          </cell>
          <cell r="E88">
            <v>0.09</v>
          </cell>
          <cell r="F88">
            <v>0.09</v>
          </cell>
          <cell r="G88">
            <v>0.09</v>
          </cell>
          <cell r="H88">
            <v>0.09</v>
          </cell>
          <cell r="I88">
            <v>0.09</v>
          </cell>
          <cell r="J88">
            <v>0.09</v>
          </cell>
          <cell r="K88">
            <v>0.09</v>
          </cell>
          <cell r="L88">
            <v>0.09</v>
          </cell>
          <cell r="M88">
            <v>0.09</v>
          </cell>
          <cell r="N88">
            <v>0.09</v>
          </cell>
          <cell r="O88">
            <v>0.09</v>
          </cell>
          <cell r="P88">
            <v>0.09</v>
          </cell>
          <cell r="Q88">
            <v>0.09</v>
          </cell>
          <cell r="R88">
            <v>0.09</v>
          </cell>
          <cell r="S88">
            <v>0.09</v>
          </cell>
        </row>
        <row r="89">
          <cell r="A89">
            <v>85</v>
          </cell>
          <cell r="C89" t="str">
            <v>Estimated Return</v>
          </cell>
          <cell r="D89">
            <v>0</v>
          </cell>
          <cell r="E89">
            <v>0</v>
          </cell>
          <cell r="F89">
            <v>0</v>
          </cell>
          <cell r="G89" t="e">
            <v>#REF!</v>
          </cell>
          <cell r="H89" t="e">
            <v>#REF!</v>
          </cell>
          <cell r="I89">
            <v>60.037199999999999</v>
          </cell>
          <cell r="J89" t="e">
            <v>#REF!</v>
          </cell>
          <cell r="K89">
            <v>0</v>
          </cell>
          <cell r="L89">
            <v>0</v>
          </cell>
          <cell r="M89">
            <v>0</v>
          </cell>
          <cell r="N89">
            <v>0</v>
          </cell>
          <cell r="O89" t="e">
            <v>#REF!</v>
          </cell>
          <cell r="P89">
            <v>0</v>
          </cell>
          <cell r="Q89">
            <v>0</v>
          </cell>
          <cell r="R89">
            <v>0</v>
          </cell>
          <cell r="S89" t="e">
            <v>#REF!</v>
          </cell>
        </row>
        <row r="90">
          <cell r="A90">
            <v>86</v>
          </cell>
          <cell r="C90" t="str">
            <v>Preliminary Estimated Assets</v>
          </cell>
          <cell r="D90">
            <v>0</v>
          </cell>
          <cell r="E90">
            <v>0</v>
          </cell>
          <cell r="F90">
            <v>0</v>
          </cell>
          <cell r="G90" t="e">
            <v>#REF!</v>
          </cell>
          <cell r="H90" t="e">
            <v>#REF!</v>
          </cell>
          <cell r="I90">
            <v>3984</v>
          </cell>
          <cell r="J90" t="e">
            <v>#REF!</v>
          </cell>
          <cell r="L90">
            <v>0</v>
          </cell>
          <cell r="M90">
            <v>0</v>
          </cell>
          <cell r="N90">
            <v>0</v>
          </cell>
          <cell r="O90" t="e">
            <v>#REF!</v>
          </cell>
          <cell r="P90">
            <v>0</v>
          </cell>
          <cell r="Q90">
            <v>0</v>
          </cell>
          <cell r="R90">
            <v>0</v>
          </cell>
          <cell r="S90" t="e">
            <v>#REF!</v>
          </cell>
        </row>
        <row r="91">
          <cell r="A91">
            <v>87</v>
          </cell>
          <cell r="C91" t="str">
            <v>Gain (Loss) from Allocation</v>
          </cell>
          <cell r="D91">
            <v>0</v>
          </cell>
          <cell r="E91">
            <v>0</v>
          </cell>
          <cell r="F91">
            <v>0</v>
          </cell>
          <cell r="G91" t="e">
            <v>#REF!</v>
          </cell>
          <cell r="H91" t="e">
            <v>#REF!</v>
          </cell>
          <cell r="I91">
            <v>0</v>
          </cell>
          <cell r="J91" t="e">
            <v>#REF!</v>
          </cell>
          <cell r="L91">
            <v>0</v>
          </cell>
          <cell r="M91">
            <v>0</v>
          </cell>
          <cell r="N91">
            <v>0</v>
          </cell>
          <cell r="O91" t="e">
            <v>#REF!</v>
          </cell>
          <cell r="P91">
            <v>0</v>
          </cell>
          <cell r="Q91">
            <v>0</v>
          </cell>
          <cell r="R91">
            <v>0</v>
          </cell>
          <cell r="S91" t="e">
            <v>#REF!</v>
          </cell>
        </row>
        <row r="92">
          <cell r="A92">
            <v>88</v>
          </cell>
          <cell r="C92" t="str">
            <v>Estimated Assets at 12/31/2003</v>
          </cell>
          <cell r="D92">
            <v>0</v>
          </cell>
          <cell r="E92">
            <v>0</v>
          </cell>
          <cell r="F92">
            <v>0</v>
          </cell>
          <cell r="G92" t="e">
            <v>#REF!</v>
          </cell>
          <cell r="H92" t="e">
            <v>#REF!</v>
          </cell>
          <cell r="I92">
            <v>3984</v>
          </cell>
          <cell r="J92" t="e">
            <v>#REF!</v>
          </cell>
          <cell r="K92">
            <v>0</v>
          </cell>
          <cell r="L92">
            <v>0</v>
          </cell>
          <cell r="M92">
            <v>0</v>
          </cell>
          <cell r="N92">
            <v>0</v>
          </cell>
          <cell r="O92" t="e">
            <v>#REF!</v>
          </cell>
          <cell r="P92">
            <v>0</v>
          </cell>
          <cell r="Q92">
            <v>0</v>
          </cell>
          <cell r="R92">
            <v>0</v>
          </cell>
          <cell r="S92" t="e">
            <v>#REF!</v>
          </cell>
        </row>
        <row r="93">
          <cell r="A93">
            <v>89</v>
          </cell>
        </row>
        <row r="94">
          <cell r="A94">
            <v>90</v>
          </cell>
          <cell r="C94" t="str">
            <v>Estimated Assets (Before Final Disclosure) -- Based on last year's MVA and expected return on (market-related) assets</v>
          </cell>
        </row>
        <row r="95">
          <cell r="A95">
            <v>91</v>
          </cell>
          <cell r="D95" t="str">
            <v>002A</v>
          </cell>
          <cell r="F95" t="str">
            <v>002R</v>
          </cell>
          <cell r="G95" t="str">
            <v>003A</v>
          </cell>
          <cell r="H95" t="str">
            <v>004A</v>
          </cell>
          <cell r="J95" t="str">
            <v>024A</v>
          </cell>
          <cell r="K95">
            <v>27</v>
          </cell>
          <cell r="L95">
            <v>33</v>
          </cell>
          <cell r="M95" t="str">
            <v>036A</v>
          </cell>
          <cell r="N95" t="str">
            <v>062A</v>
          </cell>
          <cell r="O95" t="str">
            <v>072A</v>
          </cell>
          <cell r="P95" t="str">
            <v>077A</v>
          </cell>
          <cell r="Q95" t="str">
            <v>082A</v>
          </cell>
          <cell r="R95">
            <v>93</v>
          </cell>
          <cell r="S95" t="str">
            <v>Total</v>
          </cell>
        </row>
        <row r="96">
          <cell r="A96">
            <v>92</v>
          </cell>
          <cell r="C96" t="str">
            <v>Assets at 12/31/2002</v>
          </cell>
          <cell r="D96">
            <v>0</v>
          </cell>
          <cell r="F96">
            <v>0</v>
          </cell>
          <cell r="G96">
            <v>97334</v>
          </cell>
          <cell r="H96">
            <v>15700</v>
          </cell>
          <cell r="J96">
            <v>4757</v>
          </cell>
          <cell r="K96">
            <v>0</v>
          </cell>
          <cell r="L96">
            <v>0</v>
          </cell>
          <cell r="M96">
            <v>0</v>
          </cell>
          <cell r="N96">
            <v>0</v>
          </cell>
          <cell r="O96">
            <v>13501</v>
          </cell>
          <cell r="P96">
            <v>0</v>
          </cell>
          <cell r="Q96">
            <v>0</v>
          </cell>
          <cell r="R96">
            <v>0</v>
          </cell>
          <cell r="S96">
            <v>131292</v>
          </cell>
        </row>
        <row r="97">
          <cell r="A97">
            <v>93</v>
          </cell>
          <cell r="C97" t="str">
            <v>Expected Gross Benefit Payments</v>
          </cell>
          <cell r="D97">
            <v>-1497.501929</v>
          </cell>
          <cell r="F97">
            <v>-467.51188599999995</v>
          </cell>
          <cell r="G97">
            <v>-17095.508503000001</v>
          </cell>
          <cell r="H97">
            <v>0</v>
          </cell>
          <cell r="J97">
            <v>-1162.160525</v>
          </cell>
          <cell r="K97">
            <v>-1789.9811419999999</v>
          </cell>
          <cell r="L97">
            <v>-88.545000000000002</v>
          </cell>
          <cell r="M97">
            <v>-55.389324000000002</v>
          </cell>
          <cell r="N97">
            <v>-3258.3544479999996</v>
          </cell>
          <cell r="O97">
            <v>-1718.8768759999998</v>
          </cell>
          <cell r="P97">
            <v>0</v>
          </cell>
          <cell r="Q97">
            <v>-4650.4257389999993</v>
          </cell>
          <cell r="R97">
            <v>0</v>
          </cell>
          <cell r="S97">
            <v>-31784.255371999992</v>
          </cell>
        </row>
        <row r="98">
          <cell r="A98">
            <v>94</v>
          </cell>
          <cell r="C98" t="str">
            <v>Expected ER Contributions</v>
          </cell>
          <cell r="D98">
            <v>1497.501929</v>
          </cell>
          <cell r="F98">
            <v>467.51188599999995</v>
          </cell>
          <cell r="G98">
            <v>17095.508503000001</v>
          </cell>
          <cell r="H98">
            <v>0</v>
          </cell>
          <cell r="J98">
            <v>1162.160525</v>
          </cell>
          <cell r="K98">
            <v>1789.9811419999999</v>
          </cell>
          <cell r="L98">
            <v>88.545000000000002</v>
          </cell>
          <cell r="M98">
            <v>55.389324000000002</v>
          </cell>
          <cell r="N98">
            <v>3258.3544479999996</v>
          </cell>
          <cell r="O98">
            <v>1718.8768759999998</v>
          </cell>
          <cell r="P98">
            <v>0</v>
          </cell>
          <cell r="Q98">
            <v>4650.4257389999993</v>
          </cell>
          <cell r="R98">
            <v>0</v>
          </cell>
          <cell r="S98">
            <v>31784.255371999992</v>
          </cell>
        </row>
        <row r="99">
          <cell r="A99">
            <v>95</v>
          </cell>
          <cell r="C99" t="str">
            <v>Expected EE Contributions</v>
          </cell>
          <cell r="D99">
            <v>21</v>
          </cell>
          <cell r="F99">
            <v>17</v>
          </cell>
          <cell r="G99">
            <v>592</v>
          </cell>
          <cell r="H99">
            <v>5</v>
          </cell>
          <cell r="J99">
            <v>16</v>
          </cell>
          <cell r="K99">
            <v>129</v>
          </cell>
          <cell r="L99">
            <v>0</v>
          </cell>
          <cell r="M99">
            <v>0</v>
          </cell>
          <cell r="N99">
            <v>213</v>
          </cell>
          <cell r="O99">
            <v>10</v>
          </cell>
          <cell r="P99">
            <v>0</v>
          </cell>
          <cell r="Q99">
            <v>0</v>
          </cell>
          <cell r="R99">
            <v>0</v>
          </cell>
          <cell r="S99">
            <v>1003</v>
          </cell>
        </row>
        <row r="100">
          <cell r="A100">
            <v>96</v>
          </cell>
          <cell r="C100" t="str">
            <v>Expected Return on Assets</v>
          </cell>
          <cell r="D100">
            <v>0</v>
          </cell>
          <cell r="F100">
            <v>0</v>
          </cell>
          <cell r="G100">
            <v>8760</v>
          </cell>
          <cell r="H100">
            <v>1413</v>
          </cell>
          <cell r="J100">
            <v>428</v>
          </cell>
          <cell r="K100">
            <v>0</v>
          </cell>
          <cell r="L100">
            <v>0</v>
          </cell>
          <cell r="M100">
            <v>0</v>
          </cell>
          <cell r="N100">
            <v>0</v>
          </cell>
          <cell r="O100">
            <v>1215</v>
          </cell>
          <cell r="P100">
            <v>0</v>
          </cell>
          <cell r="Q100">
            <v>0</v>
          </cell>
          <cell r="R100">
            <v>0</v>
          </cell>
          <cell r="S100">
            <v>11816</v>
          </cell>
        </row>
        <row r="101">
          <cell r="A101">
            <v>97</v>
          </cell>
          <cell r="C101" t="str">
            <v>Preliminary Estimated Assets</v>
          </cell>
          <cell r="D101">
            <v>21</v>
          </cell>
          <cell r="F101">
            <v>17</v>
          </cell>
          <cell r="G101">
            <v>106686</v>
          </cell>
          <cell r="H101">
            <v>17118</v>
          </cell>
          <cell r="J101">
            <v>5201</v>
          </cell>
          <cell r="K101">
            <v>129</v>
          </cell>
          <cell r="L101">
            <v>0</v>
          </cell>
          <cell r="M101">
            <v>0</v>
          </cell>
          <cell r="N101">
            <v>213</v>
          </cell>
          <cell r="O101">
            <v>14726</v>
          </cell>
          <cell r="P101">
            <v>0</v>
          </cell>
          <cell r="Q101">
            <v>0</v>
          </cell>
          <cell r="R101">
            <v>0</v>
          </cell>
          <cell r="S101">
            <v>144111</v>
          </cell>
        </row>
        <row r="102">
          <cell r="A102">
            <v>98</v>
          </cell>
        </row>
        <row r="103">
          <cell r="A103">
            <v>99</v>
          </cell>
          <cell r="C103" t="str">
            <v>After Recombinations, Splittings</v>
          </cell>
          <cell r="D103">
            <v>21</v>
          </cell>
          <cell r="F103">
            <v>17</v>
          </cell>
          <cell r="G103">
            <v>106686</v>
          </cell>
          <cell r="H103">
            <v>17118</v>
          </cell>
          <cell r="J103">
            <v>5201</v>
          </cell>
          <cell r="K103">
            <v>129</v>
          </cell>
          <cell r="L103">
            <v>0</v>
          </cell>
          <cell r="M103">
            <v>0</v>
          </cell>
          <cell r="N103">
            <v>213</v>
          </cell>
          <cell r="O103">
            <v>14726</v>
          </cell>
          <cell r="P103">
            <v>0</v>
          </cell>
          <cell r="Q103">
            <v>0</v>
          </cell>
          <cell r="R103">
            <v>0</v>
          </cell>
          <cell r="S103">
            <v>144111</v>
          </cell>
          <cell r="T103" t="e">
            <v>#REF!</v>
          </cell>
        </row>
        <row r="104">
          <cell r="A104">
            <v>100</v>
          </cell>
          <cell r="C104" t="str">
            <v>Gain (Loss) from Allocation</v>
          </cell>
          <cell r="D104">
            <v>0</v>
          </cell>
          <cell r="F104">
            <v>0</v>
          </cell>
          <cell r="G104">
            <v>0</v>
          </cell>
          <cell r="H104">
            <v>0</v>
          </cell>
          <cell r="J104">
            <v>0</v>
          </cell>
          <cell r="K104">
            <v>0</v>
          </cell>
          <cell r="L104">
            <v>0</v>
          </cell>
          <cell r="M104">
            <v>0</v>
          </cell>
          <cell r="N104">
            <v>0</v>
          </cell>
          <cell r="O104">
            <v>0</v>
          </cell>
          <cell r="P104">
            <v>0</v>
          </cell>
          <cell r="Q104">
            <v>0</v>
          </cell>
          <cell r="R104">
            <v>0</v>
          </cell>
          <cell r="S104">
            <v>0</v>
          </cell>
        </row>
        <row r="105">
          <cell r="A105">
            <v>101</v>
          </cell>
          <cell r="C105" t="str">
            <v>Estimated Assets at 12/31/2003</v>
          </cell>
          <cell r="D105">
            <v>21</v>
          </cell>
          <cell r="F105">
            <v>17</v>
          </cell>
          <cell r="G105">
            <v>106686</v>
          </cell>
          <cell r="H105">
            <v>17118</v>
          </cell>
          <cell r="J105">
            <v>5201</v>
          </cell>
          <cell r="K105">
            <v>129</v>
          </cell>
          <cell r="L105">
            <v>0</v>
          </cell>
          <cell r="M105">
            <v>0</v>
          </cell>
          <cell r="N105">
            <v>213</v>
          </cell>
          <cell r="O105">
            <v>14726</v>
          </cell>
          <cell r="P105">
            <v>0</v>
          </cell>
          <cell r="Q105">
            <v>0</v>
          </cell>
          <cell r="R105">
            <v>0</v>
          </cell>
          <cell r="S105">
            <v>144111</v>
          </cell>
        </row>
        <row r="106">
          <cell r="A106">
            <v>102</v>
          </cell>
        </row>
        <row r="107">
          <cell r="A107">
            <v>103</v>
          </cell>
          <cell r="C107" t="str">
            <v>Net Claims</v>
          </cell>
          <cell r="D107">
            <v>-1476.501929</v>
          </cell>
          <cell r="F107">
            <v>-450.51188599999995</v>
          </cell>
          <cell r="G107">
            <v>-16503.508503000001</v>
          </cell>
          <cell r="H107">
            <v>5</v>
          </cell>
          <cell r="J107">
            <v>-1146.160525</v>
          </cell>
          <cell r="K107">
            <v>-1660.9811419999999</v>
          </cell>
          <cell r="L107">
            <v>-88.545000000000002</v>
          </cell>
          <cell r="M107">
            <v>-55.389324000000002</v>
          </cell>
          <cell r="N107">
            <v>-3045.3544479999996</v>
          </cell>
          <cell r="O107">
            <v>-1708.8768759999998</v>
          </cell>
          <cell r="P107">
            <v>0</v>
          </cell>
          <cell r="Q107">
            <v>-4650.4257389999993</v>
          </cell>
          <cell r="R107">
            <v>0</v>
          </cell>
          <cell r="S107">
            <v>-30781.255371999992</v>
          </cell>
        </row>
        <row r="108">
          <cell r="A108">
            <v>104</v>
          </cell>
          <cell r="C108" t="str">
            <v>Load for One year's projection</v>
          </cell>
          <cell r="D108">
            <v>1</v>
          </cell>
          <cell r="F108">
            <v>1</v>
          </cell>
          <cell r="G108">
            <v>1</v>
          </cell>
          <cell r="H108">
            <v>1</v>
          </cell>
          <cell r="J108">
            <v>1</v>
          </cell>
          <cell r="K108">
            <v>1</v>
          </cell>
          <cell r="L108">
            <v>1</v>
          </cell>
          <cell r="M108">
            <v>1</v>
          </cell>
          <cell r="N108">
            <v>1</v>
          </cell>
          <cell r="O108">
            <v>1</v>
          </cell>
          <cell r="P108">
            <v>1</v>
          </cell>
          <cell r="Q108">
            <v>1</v>
          </cell>
          <cell r="R108">
            <v>1</v>
          </cell>
          <cell r="S108">
            <v>1</v>
          </cell>
        </row>
        <row r="109">
          <cell r="A109">
            <v>105</v>
          </cell>
          <cell r="C109" t="str">
            <v>Net Claims to Use</v>
          </cell>
          <cell r="D109">
            <v>-1476.501929</v>
          </cell>
          <cell r="F109">
            <v>-450.51188599999995</v>
          </cell>
          <cell r="G109">
            <v>-16503.508503000001</v>
          </cell>
          <cell r="H109">
            <v>5</v>
          </cell>
          <cell r="J109">
            <v>-1146.160525</v>
          </cell>
          <cell r="K109">
            <v>-1660.9811419999999</v>
          </cell>
          <cell r="L109">
            <v>-88.545000000000002</v>
          </cell>
          <cell r="M109">
            <v>-55.389324000000002</v>
          </cell>
          <cell r="N109">
            <v>-3045.3544479999996</v>
          </cell>
          <cell r="O109">
            <v>-1708.8768759999998</v>
          </cell>
          <cell r="P109">
            <v>0</v>
          </cell>
          <cell r="Q109">
            <v>-4650.4257389999993</v>
          </cell>
          <cell r="R109">
            <v>0</v>
          </cell>
          <cell r="S109">
            <v>-30781.255371999992</v>
          </cell>
        </row>
        <row r="110">
          <cell r="A110">
            <v>106</v>
          </cell>
        </row>
        <row r="111">
          <cell r="A111">
            <v>107</v>
          </cell>
          <cell r="C111" t="str">
            <v>Rollforward Val Results to 12/31/2003</v>
          </cell>
        </row>
        <row r="112">
          <cell r="A112">
            <v>108</v>
          </cell>
          <cell r="D112" t="str">
            <v>002A</v>
          </cell>
          <cell r="E112" t="str">
            <v>002A</v>
          </cell>
          <cell r="F112" t="str">
            <v>002R</v>
          </cell>
          <cell r="G112" t="str">
            <v>003A</v>
          </cell>
          <cell r="H112" t="str">
            <v>004A</v>
          </cell>
          <cell r="I112" t="str">
            <v>004A</v>
          </cell>
          <cell r="J112" t="str">
            <v>024A</v>
          </cell>
          <cell r="K112">
            <v>27</v>
          </cell>
          <cell r="L112">
            <v>33</v>
          </cell>
          <cell r="M112" t="str">
            <v>036A</v>
          </cell>
          <cell r="N112" t="str">
            <v>062A</v>
          </cell>
          <cell r="O112" t="str">
            <v>072A</v>
          </cell>
          <cell r="P112" t="str">
            <v>077A</v>
          </cell>
          <cell r="Q112" t="str">
            <v>082A</v>
          </cell>
          <cell r="R112">
            <v>93</v>
          </cell>
          <cell r="S112" t="str">
            <v>Total</v>
          </cell>
        </row>
        <row r="113">
          <cell r="A113">
            <v>109</v>
          </cell>
          <cell r="C113" t="str">
            <v>Accumulated Postretirement Benefit Obligation</v>
          </cell>
        </row>
        <row r="114">
          <cell r="A114">
            <v>110</v>
          </cell>
          <cell r="C114" t="str">
            <v>Remeasured APBO, 1/1/2003</v>
          </cell>
        </row>
        <row r="115">
          <cell r="A115">
            <v>111</v>
          </cell>
          <cell r="C115" t="str">
            <v xml:space="preserve">   Retiree Medical</v>
          </cell>
        </row>
        <row r="116">
          <cell r="A116">
            <v>112</v>
          </cell>
          <cell r="C116" t="str">
            <v xml:space="preserve">     Actives</v>
          </cell>
          <cell r="D116">
            <v>17414.291000000001</v>
          </cell>
          <cell r="E116">
            <v>0</v>
          </cell>
          <cell r="F116">
            <v>22.3</v>
          </cell>
          <cell r="G116">
            <v>65173.673999999999</v>
          </cell>
          <cell r="H116">
            <v>33020.432000000001</v>
          </cell>
          <cell r="I116">
            <v>0</v>
          </cell>
          <cell r="J116">
            <v>95.602999999999994</v>
          </cell>
          <cell r="K116">
            <v>748.41600000000005</v>
          </cell>
          <cell r="L116">
            <v>3308.1689999999999</v>
          </cell>
          <cell r="M116">
            <v>1087.414</v>
          </cell>
          <cell r="N116">
            <v>8695.7199999999993</v>
          </cell>
          <cell r="O116">
            <v>11256.227999999999</v>
          </cell>
          <cell r="P116">
            <v>66.509</v>
          </cell>
          <cell r="Q116">
            <v>16531.006000000001</v>
          </cell>
          <cell r="R116">
            <v>325.95699999999999</v>
          </cell>
          <cell r="S116">
            <v>157745.71899999998</v>
          </cell>
          <cell r="V116">
            <v>65173.673999999999</v>
          </cell>
          <cell r="W116">
            <v>0</v>
          </cell>
          <cell r="X116">
            <v>41811.364999999998</v>
          </cell>
          <cell r="Y116">
            <v>157745.71899999998</v>
          </cell>
          <cell r="Z116">
            <v>95.602999999999994</v>
          </cell>
          <cell r="AA116">
            <v>748.41600000000005</v>
          </cell>
        </row>
        <row r="117">
          <cell r="A117">
            <v>113</v>
          </cell>
          <cell r="C117" t="str">
            <v xml:space="preserve">     LTD</v>
          </cell>
          <cell r="D117">
            <v>808.58699999999999</v>
          </cell>
          <cell r="E117">
            <v>0</v>
          </cell>
          <cell r="F117">
            <v>0</v>
          </cell>
          <cell r="G117">
            <v>2047.192</v>
          </cell>
          <cell r="H117">
            <v>238.411</v>
          </cell>
          <cell r="I117">
            <v>0</v>
          </cell>
          <cell r="J117">
            <v>31.776</v>
          </cell>
          <cell r="K117">
            <v>257.92</v>
          </cell>
          <cell r="L117">
            <v>7.3140000000000001</v>
          </cell>
          <cell r="M117">
            <v>22.484000000000002</v>
          </cell>
          <cell r="N117">
            <v>905.64800000000002</v>
          </cell>
          <cell r="O117">
            <v>68.631</v>
          </cell>
          <cell r="P117">
            <v>0</v>
          </cell>
          <cell r="Q117">
            <v>896.17499999999995</v>
          </cell>
          <cell r="R117">
            <v>0</v>
          </cell>
          <cell r="S117">
            <v>5284.1379999999999</v>
          </cell>
          <cell r="V117">
            <v>2047.192</v>
          </cell>
          <cell r="W117">
            <v>0</v>
          </cell>
          <cell r="X117">
            <v>2189.9480000000003</v>
          </cell>
          <cell r="Y117">
            <v>5284.1379999999999</v>
          </cell>
          <cell r="Z117">
            <v>31.776</v>
          </cell>
          <cell r="AA117">
            <v>257.92</v>
          </cell>
        </row>
        <row r="118">
          <cell r="A118">
            <v>114</v>
          </cell>
          <cell r="C118" t="str">
            <v xml:space="preserve">     Retirees</v>
          </cell>
          <cell r="D118">
            <v>8762.8377357500012</v>
          </cell>
          <cell r="E118">
            <v>5926.0951450000002</v>
          </cell>
          <cell r="F118">
            <v>4954.7763907500002</v>
          </cell>
          <cell r="G118">
            <v>175152.20145274999</v>
          </cell>
          <cell r="H118">
            <v>0</v>
          </cell>
          <cell r="I118">
            <v>9304.8011345000014</v>
          </cell>
          <cell r="J118">
            <v>10729.841122375001</v>
          </cell>
          <cell r="K118">
            <v>18244.491963500001</v>
          </cell>
          <cell r="L118">
            <v>588.85675000000003</v>
          </cell>
          <cell r="M118">
            <v>276.48983899999996</v>
          </cell>
          <cell r="N118">
            <v>32167.380707</v>
          </cell>
          <cell r="O118">
            <v>9161.3430900000003</v>
          </cell>
          <cell r="P118">
            <v>51.585000000000001</v>
          </cell>
          <cell r="Q118">
            <v>50049.531102000001</v>
          </cell>
          <cell r="R118">
            <v>0</v>
          </cell>
          <cell r="S118">
            <v>325370.23143262498</v>
          </cell>
          <cell r="V118">
            <v>175152.20145274999</v>
          </cell>
          <cell r="W118">
            <v>0</v>
          </cell>
          <cell r="X118">
            <v>126224.29596462499</v>
          </cell>
          <cell r="Y118">
            <v>325370.23143262498</v>
          </cell>
          <cell r="Z118">
            <v>10729.841122375001</v>
          </cell>
          <cell r="AA118">
            <v>18244.491963500001</v>
          </cell>
        </row>
        <row r="119">
          <cell r="A119">
            <v>115</v>
          </cell>
          <cell r="C119" t="str">
            <v xml:space="preserve">     Total</v>
          </cell>
          <cell r="D119">
            <v>26985.715735750004</v>
          </cell>
          <cell r="E119">
            <v>5926.0951450000002</v>
          </cell>
          <cell r="F119">
            <v>4977.0763907500004</v>
          </cell>
          <cell r="G119">
            <v>242373.06745274999</v>
          </cell>
          <cell r="H119">
            <v>33258.843000000001</v>
          </cell>
          <cell r="I119">
            <v>9304.8011345000014</v>
          </cell>
          <cell r="J119">
            <v>10857.220122375002</v>
          </cell>
          <cell r="K119">
            <v>19250.8279635</v>
          </cell>
          <cell r="L119">
            <v>3904.3397499999996</v>
          </cell>
          <cell r="M119">
            <v>1386.387839</v>
          </cell>
          <cell r="N119">
            <v>41768.748706999999</v>
          </cell>
          <cell r="O119">
            <v>20486.202089999999</v>
          </cell>
          <cell r="P119">
            <v>118.09399999999999</v>
          </cell>
          <cell r="Q119">
            <v>67476.712102000005</v>
          </cell>
          <cell r="R119">
            <v>325.95699999999999</v>
          </cell>
          <cell r="S119">
            <v>488400.08843262494</v>
          </cell>
          <cell r="V119">
            <v>242373.06745274999</v>
          </cell>
          <cell r="W119">
            <v>0</v>
          </cell>
          <cell r="X119">
            <v>170225.60896462502</v>
          </cell>
          <cell r="Y119">
            <v>488400.08843262494</v>
          </cell>
          <cell r="Z119">
            <v>10857.220122375002</v>
          </cell>
          <cell r="AA119">
            <v>19250.8279635</v>
          </cell>
        </row>
        <row r="120">
          <cell r="A120">
            <v>116</v>
          </cell>
          <cell r="C120" t="str">
            <v xml:space="preserve">   Retiree Life</v>
          </cell>
        </row>
        <row r="121">
          <cell r="A121">
            <v>117</v>
          </cell>
          <cell r="C121" t="str">
            <v xml:space="preserve">     Actives</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V121">
            <v>0</v>
          </cell>
          <cell r="W121">
            <v>0</v>
          </cell>
          <cell r="X121">
            <v>0</v>
          </cell>
          <cell r="Y121">
            <v>0</v>
          </cell>
          <cell r="Z121">
            <v>0</v>
          </cell>
          <cell r="AA121">
            <v>0</v>
          </cell>
        </row>
        <row r="122">
          <cell r="A122">
            <v>118</v>
          </cell>
          <cell r="C122" t="str">
            <v xml:space="preserve">     LTD</v>
          </cell>
          <cell r="D122">
            <v>32.171749999999996</v>
          </cell>
          <cell r="E122">
            <v>0</v>
          </cell>
          <cell r="F122">
            <v>0</v>
          </cell>
          <cell r="G122">
            <v>74.357249999999979</v>
          </cell>
          <cell r="H122">
            <v>12.732249999999999</v>
          </cell>
          <cell r="I122">
            <v>0</v>
          </cell>
          <cell r="J122">
            <v>3.5922499999999991</v>
          </cell>
          <cell r="K122">
            <v>24.920750000000002</v>
          </cell>
          <cell r="L122">
            <v>0.80849999999999989</v>
          </cell>
          <cell r="M122">
            <v>2.4547500000000002</v>
          </cell>
          <cell r="N122">
            <v>87.292249999999996</v>
          </cell>
          <cell r="O122">
            <v>6.8482499999999993</v>
          </cell>
          <cell r="P122">
            <v>0</v>
          </cell>
          <cell r="Q122">
            <v>86.504999999999981</v>
          </cell>
          <cell r="R122">
            <v>0</v>
          </cell>
          <cell r="S122">
            <v>331.68299999999994</v>
          </cell>
          <cell r="V122">
            <v>74.357249999999979</v>
          </cell>
          <cell r="W122">
            <v>0</v>
          </cell>
          <cell r="X122">
            <v>212.42174999999997</v>
          </cell>
          <cell r="Y122">
            <v>331.68299999999994</v>
          </cell>
          <cell r="Z122">
            <v>3.5922499999999991</v>
          </cell>
          <cell r="AA122">
            <v>24.920750000000002</v>
          </cell>
        </row>
        <row r="123">
          <cell r="A123">
            <v>119</v>
          </cell>
          <cell r="C123" t="str">
            <v xml:space="preserve">     Retirees</v>
          </cell>
          <cell r="D123">
            <v>6077.0304687500002</v>
          </cell>
          <cell r="E123">
            <v>31.445343750000006</v>
          </cell>
          <cell r="F123">
            <v>122.63359375</v>
          </cell>
          <cell r="G123">
            <v>24982.606187500001</v>
          </cell>
          <cell r="H123">
            <v>0</v>
          </cell>
          <cell r="I123">
            <v>116.81803125000003</v>
          </cell>
          <cell r="J123">
            <v>1849.4795625000002</v>
          </cell>
          <cell r="K123">
            <v>531.54146875000004</v>
          </cell>
          <cell r="L123">
            <v>17.747687500000005</v>
          </cell>
          <cell r="M123">
            <v>10.213875</v>
          </cell>
          <cell r="N123">
            <v>980.92425000000003</v>
          </cell>
          <cell r="O123">
            <v>2516.5273124999999</v>
          </cell>
          <cell r="P123">
            <v>0</v>
          </cell>
          <cell r="Q123">
            <v>511.02784374999999</v>
          </cell>
          <cell r="R123">
            <v>0</v>
          </cell>
          <cell r="S123">
            <v>37747.99562500001</v>
          </cell>
          <cell r="V123">
            <v>24982.606187500001</v>
          </cell>
          <cell r="W123">
            <v>0</v>
          </cell>
          <cell r="X123">
            <v>6540.0955937500003</v>
          </cell>
          <cell r="Y123">
            <v>37747.99562500001</v>
          </cell>
          <cell r="Z123">
            <v>1849.4795625000002</v>
          </cell>
          <cell r="AA123">
            <v>531.54146875000004</v>
          </cell>
        </row>
        <row r="124">
          <cell r="A124">
            <v>120</v>
          </cell>
          <cell r="C124" t="str">
            <v xml:space="preserve">     Total</v>
          </cell>
          <cell r="D124">
            <v>6109.2022187500006</v>
          </cell>
          <cell r="E124">
            <v>31.445343750000006</v>
          </cell>
          <cell r="F124">
            <v>122.63359375</v>
          </cell>
          <cell r="G124">
            <v>25056.963437500002</v>
          </cell>
          <cell r="H124">
            <v>12.732249999999999</v>
          </cell>
          <cell r="I124">
            <v>116.81803125000003</v>
          </cell>
          <cell r="J124">
            <v>1853.0718125000001</v>
          </cell>
          <cell r="K124">
            <v>556.46221875000003</v>
          </cell>
          <cell r="L124">
            <v>18.556187500000004</v>
          </cell>
          <cell r="M124">
            <v>12.668625</v>
          </cell>
          <cell r="N124">
            <v>1068.2165</v>
          </cell>
          <cell r="O124">
            <v>2523.3755624999999</v>
          </cell>
          <cell r="P124">
            <v>0</v>
          </cell>
          <cell r="Q124">
            <v>597.53284374999998</v>
          </cell>
          <cell r="R124">
            <v>0</v>
          </cell>
          <cell r="S124">
            <v>38079.678625</v>
          </cell>
          <cell r="V124">
            <v>25056.963437500002</v>
          </cell>
          <cell r="W124">
            <v>0</v>
          </cell>
          <cell r="X124">
            <v>6752.5173437499998</v>
          </cell>
          <cell r="Y124">
            <v>38079.678625</v>
          </cell>
          <cell r="Z124">
            <v>1853.0718125000001</v>
          </cell>
          <cell r="AA124">
            <v>556.46221875000003</v>
          </cell>
        </row>
        <row r="125">
          <cell r="A125">
            <v>121</v>
          </cell>
        </row>
        <row r="126">
          <cell r="A126">
            <v>122</v>
          </cell>
          <cell r="C126" t="str">
            <v xml:space="preserve">   Total</v>
          </cell>
          <cell r="D126">
            <v>33094.917954500008</v>
          </cell>
          <cell r="E126">
            <v>5957.5404887499999</v>
          </cell>
          <cell r="F126">
            <v>5099.7099845000002</v>
          </cell>
          <cell r="G126">
            <v>267430.03089025</v>
          </cell>
          <cell r="H126">
            <v>33271.575250000002</v>
          </cell>
          <cell r="I126">
            <v>9421.6191657500021</v>
          </cell>
          <cell r="J126">
            <v>12710.291934875002</v>
          </cell>
          <cell r="K126">
            <v>19807.290182249999</v>
          </cell>
          <cell r="L126">
            <v>3922.8959374999995</v>
          </cell>
          <cell r="M126">
            <v>1399.056464</v>
          </cell>
          <cell r="N126">
            <v>42836.965207000001</v>
          </cell>
          <cell r="O126">
            <v>23009.5776525</v>
          </cell>
          <cell r="P126">
            <v>118.09399999999999</v>
          </cell>
          <cell r="Q126">
            <v>68074.244945750004</v>
          </cell>
          <cell r="R126">
            <v>325.95699999999999</v>
          </cell>
          <cell r="S126">
            <v>526479.76705762511</v>
          </cell>
          <cell r="V126">
            <v>267430.03089025</v>
          </cell>
          <cell r="W126">
            <v>0</v>
          </cell>
          <cell r="X126">
            <v>176978.12630837498</v>
          </cell>
          <cell r="Y126">
            <v>526479.76705762511</v>
          </cell>
          <cell r="Z126">
            <v>12710.291934875002</v>
          </cell>
          <cell r="AA126">
            <v>19807.290182249999</v>
          </cell>
        </row>
        <row r="127">
          <cell r="A127">
            <v>123</v>
          </cell>
          <cell r="D127">
            <v>0</v>
          </cell>
          <cell r="G127">
            <v>0.86229999999999996</v>
          </cell>
          <cell r="H127">
            <v>0.10730000000000001</v>
          </cell>
          <cell r="I127">
            <v>3.04E-2</v>
          </cell>
        </row>
        <row r="128">
          <cell r="A128">
            <v>124</v>
          </cell>
          <cell r="C128" t="str">
            <v>Remeasured Service Cost, 2003</v>
          </cell>
        </row>
        <row r="129">
          <cell r="A129">
            <v>125</v>
          </cell>
          <cell r="C129" t="str">
            <v xml:space="preserve">   Retiree Medical</v>
          </cell>
          <cell r="D129">
            <v>392.452</v>
          </cell>
          <cell r="E129">
            <v>0</v>
          </cell>
          <cell r="F129">
            <v>0.93700000000000006</v>
          </cell>
          <cell r="G129">
            <v>1050.085</v>
          </cell>
          <cell r="H129">
            <v>565.62</v>
          </cell>
          <cell r="I129">
            <v>0</v>
          </cell>
          <cell r="J129">
            <v>4.3029999999999999</v>
          </cell>
          <cell r="K129">
            <v>39.999000000000002</v>
          </cell>
          <cell r="L129">
            <v>121.23700000000001</v>
          </cell>
          <cell r="M129">
            <v>40.140999999999998</v>
          </cell>
          <cell r="N129">
            <v>360.90800000000002</v>
          </cell>
          <cell r="O129">
            <v>441.32900000000001</v>
          </cell>
          <cell r="P129">
            <v>8.4339999999999993</v>
          </cell>
          <cell r="Q129">
            <v>582.61199999999997</v>
          </cell>
          <cell r="R129">
            <v>18.064</v>
          </cell>
          <cell r="S129">
            <v>3626.1210000000005</v>
          </cell>
          <cell r="V129">
            <v>1050.085</v>
          </cell>
          <cell r="W129">
            <v>0</v>
          </cell>
          <cell r="X129">
            <v>1599.9</v>
          </cell>
          <cell r="Y129">
            <v>3626.1210000000005</v>
          </cell>
          <cell r="Z129">
            <v>4.3029999999999999</v>
          </cell>
          <cell r="AA129">
            <v>39.999000000000002</v>
          </cell>
        </row>
        <row r="130">
          <cell r="A130">
            <v>126</v>
          </cell>
          <cell r="C130" t="str">
            <v xml:space="preserve">   Retiree Life</v>
          </cell>
          <cell r="D130">
            <v>0.48978125000000011</v>
          </cell>
          <cell r="E130">
            <v>0</v>
          </cell>
          <cell r="F130">
            <v>0</v>
          </cell>
          <cell r="G130">
            <v>1.1991875000000003</v>
          </cell>
          <cell r="H130">
            <v>0.36071875000000003</v>
          </cell>
          <cell r="I130">
            <v>0</v>
          </cell>
          <cell r="J130">
            <v>7.1093749999999997E-2</v>
          </cell>
          <cell r="K130">
            <v>0.22968749999999999</v>
          </cell>
          <cell r="L130">
            <v>3.871875000000001E-2</v>
          </cell>
          <cell r="M130">
            <v>5.2718750000000002E-2</v>
          </cell>
          <cell r="N130">
            <v>0.90103125000000006</v>
          </cell>
          <cell r="O130">
            <v>0.12053125000000002</v>
          </cell>
          <cell r="P130">
            <v>0</v>
          </cell>
          <cell r="Q130">
            <v>1.0720937500000001</v>
          </cell>
          <cell r="R130">
            <v>0</v>
          </cell>
          <cell r="S130">
            <v>4.5355625000000011</v>
          </cell>
          <cell r="V130">
            <v>1.1991875000000003</v>
          </cell>
          <cell r="W130">
            <v>0</v>
          </cell>
          <cell r="X130">
            <v>2.4858750000000001</v>
          </cell>
          <cell r="Y130">
            <v>4.5355625000000011</v>
          </cell>
          <cell r="Z130">
            <v>7.1093749999999997E-2</v>
          </cell>
          <cell r="AA130">
            <v>0.22968749999999999</v>
          </cell>
        </row>
        <row r="131">
          <cell r="A131">
            <v>127</v>
          </cell>
          <cell r="C131" t="str">
            <v>Remeasured Interest Cost, 2003</v>
          </cell>
          <cell r="V131">
            <v>0</v>
          </cell>
          <cell r="W131">
            <v>0</v>
          </cell>
          <cell r="X131">
            <v>0</v>
          </cell>
          <cell r="Y131">
            <v>0</v>
          </cell>
          <cell r="Z131">
            <v>0</v>
          </cell>
          <cell r="AA131">
            <v>0</v>
          </cell>
        </row>
        <row r="132">
          <cell r="A132">
            <v>128</v>
          </cell>
          <cell r="C132" t="str">
            <v xml:space="preserve">   Retiree Medical</v>
          </cell>
          <cell r="D132">
            <v>1457</v>
          </cell>
          <cell r="E132">
            <v>368</v>
          </cell>
          <cell r="F132">
            <v>299</v>
          </cell>
          <cell r="G132">
            <v>14783</v>
          </cell>
          <cell r="H132">
            <v>2079</v>
          </cell>
          <cell r="I132">
            <v>514</v>
          </cell>
          <cell r="J132">
            <v>641</v>
          </cell>
          <cell r="K132">
            <v>1135</v>
          </cell>
          <cell r="L132">
            <v>238</v>
          </cell>
          <cell r="M132">
            <v>83</v>
          </cell>
          <cell r="N132">
            <v>2520</v>
          </cell>
          <cell r="O132">
            <v>1203</v>
          </cell>
          <cell r="P132">
            <v>7</v>
          </cell>
          <cell r="Q132">
            <v>3965</v>
          </cell>
          <cell r="R132">
            <v>20</v>
          </cell>
          <cell r="S132">
            <v>29312</v>
          </cell>
          <cell r="V132">
            <v>14783</v>
          </cell>
          <cell r="W132">
            <v>0</v>
          </cell>
          <cell r="X132">
            <v>10091</v>
          </cell>
          <cell r="Y132">
            <v>29312</v>
          </cell>
          <cell r="Z132">
            <v>641</v>
          </cell>
          <cell r="AA132">
            <v>1135</v>
          </cell>
        </row>
        <row r="133">
          <cell r="A133">
            <v>129</v>
          </cell>
          <cell r="C133" t="str">
            <v xml:space="preserve">   Retiree Life</v>
          </cell>
          <cell r="D133">
            <v>382</v>
          </cell>
          <cell r="E133">
            <v>2</v>
          </cell>
          <cell r="F133">
            <v>8</v>
          </cell>
          <cell r="G133">
            <v>1566</v>
          </cell>
          <cell r="H133">
            <v>1</v>
          </cell>
          <cell r="I133">
            <v>7</v>
          </cell>
          <cell r="J133">
            <v>116</v>
          </cell>
          <cell r="K133">
            <v>35</v>
          </cell>
          <cell r="L133">
            <v>1</v>
          </cell>
          <cell r="M133">
            <v>1</v>
          </cell>
          <cell r="N133">
            <v>67</v>
          </cell>
          <cell r="O133">
            <v>158</v>
          </cell>
          <cell r="P133">
            <v>0</v>
          </cell>
          <cell r="Q133">
            <v>37</v>
          </cell>
          <cell r="R133">
            <v>0</v>
          </cell>
          <cell r="S133">
            <v>2381</v>
          </cell>
          <cell r="V133">
            <v>1566</v>
          </cell>
          <cell r="W133">
            <v>0</v>
          </cell>
          <cell r="X133">
            <v>423</v>
          </cell>
          <cell r="Y133">
            <v>2381</v>
          </cell>
          <cell r="Z133">
            <v>116</v>
          </cell>
          <cell r="AA133">
            <v>35</v>
          </cell>
        </row>
        <row r="134">
          <cell r="A134">
            <v>130</v>
          </cell>
          <cell r="C134" t="str">
            <v>Net ER RM Benefit Payments, 2003</v>
          </cell>
          <cell r="D134">
            <v>-7334.8811211073898</v>
          </cell>
          <cell r="E134">
            <v>-67.990536348419866</v>
          </cell>
          <cell r="F134">
            <v>-389.7286794757556</v>
          </cell>
          <cell r="G134">
            <v>-11683.554287930676</v>
          </cell>
          <cell r="H134">
            <v>0</v>
          </cell>
          <cell r="I134">
            <v>-2161.4759658478015</v>
          </cell>
          <cell r="J134">
            <v>-1187.8259552612149</v>
          </cell>
          <cell r="K134">
            <v>-2189.0863690395236</v>
          </cell>
          <cell r="L134">
            <v>-205.91292563103508</v>
          </cell>
          <cell r="M134">
            <v>-117.36940916628626</v>
          </cell>
          <cell r="N134">
            <v>-2912.413475407142</v>
          </cell>
          <cell r="O134">
            <v>-2486.1534254091621</v>
          </cell>
          <cell r="P134">
            <v>0</v>
          </cell>
          <cell r="Q134">
            <v>-8067.8274873785713</v>
          </cell>
          <cell r="R134">
            <v>0</v>
          </cell>
          <cell r="S134">
            <v>-38804.219638002971</v>
          </cell>
          <cell r="V134">
            <v>-11683.554287930676</v>
          </cell>
          <cell r="W134">
            <v>0</v>
          </cell>
          <cell r="X134">
            <v>-17556.317726768692</v>
          </cell>
          <cell r="Y134">
            <v>-38804.219638002971</v>
          </cell>
          <cell r="Z134">
            <v>-1187.8259552612149</v>
          </cell>
          <cell r="AA134">
            <v>-2189.0863690395236</v>
          </cell>
        </row>
        <row r="135">
          <cell r="A135">
            <v>131</v>
          </cell>
          <cell r="C135" t="str">
            <v>Net ER RL Benefit Payments, 2003</v>
          </cell>
          <cell r="D135">
            <v>-2301.1188788926092</v>
          </cell>
          <cell r="E135">
            <v>-9.4636515801412233E-3</v>
          </cell>
          <cell r="F135">
            <v>-5.2713205242443824</v>
          </cell>
          <cell r="G135">
            <v>-1343.4457120693228</v>
          </cell>
          <cell r="H135">
            <v>0</v>
          </cell>
          <cell r="I135">
            <v>-4.5240341521984</v>
          </cell>
          <cell r="J135">
            <v>-263.17404473878508</v>
          </cell>
          <cell r="K135">
            <v>-55.913630960476347</v>
          </cell>
          <cell r="L135">
            <v>-1.0870743689649331</v>
          </cell>
          <cell r="M135">
            <v>-0.63059083371373148</v>
          </cell>
          <cell r="N135">
            <v>-58.586524592857927</v>
          </cell>
          <cell r="O135">
            <v>-262.84657459083769</v>
          </cell>
          <cell r="P135">
            <v>0</v>
          </cell>
          <cell r="Q135">
            <v>-35.17251262142991</v>
          </cell>
          <cell r="R135">
            <v>0</v>
          </cell>
          <cell r="S135">
            <v>-4331.78036199702</v>
          </cell>
          <cell r="V135">
            <v>-1343.4457120693228</v>
          </cell>
          <cell r="W135">
            <v>0</v>
          </cell>
          <cell r="X135">
            <v>-682.68227323130986</v>
          </cell>
          <cell r="Y135">
            <v>-4331.78036199702</v>
          </cell>
          <cell r="Z135">
            <v>-263.17404473878508</v>
          </cell>
          <cell r="AA135">
            <v>-55.913630960476347</v>
          </cell>
        </row>
        <row r="136">
          <cell r="A136">
            <v>132</v>
          </cell>
          <cell r="C136" t="str">
            <v>APBO, 12/31/2003</v>
          </cell>
          <cell r="V136">
            <v>0</v>
          </cell>
          <cell r="W136">
            <v>0</v>
          </cell>
          <cell r="X136">
            <v>0</v>
          </cell>
          <cell r="Y136">
            <v>0</v>
          </cell>
          <cell r="Z136">
            <v>0</v>
          </cell>
          <cell r="AA136">
            <v>0</v>
          </cell>
        </row>
        <row r="137">
          <cell r="A137">
            <v>133</v>
          </cell>
          <cell r="C137" t="str">
            <v xml:space="preserve">   Retiree Medical</v>
          </cell>
        </row>
        <row r="138">
          <cell r="A138">
            <v>134</v>
          </cell>
          <cell r="C138" t="str">
            <v xml:space="preserve">     Actives</v>
          </cell>
          <cell r="D138">
            <v>18909.964875000001</v>
          </cell>
          <cell r="E138">
            <v>0</v>
          </cell>
          <cell r="F138">
            <v>24.689312500000003</v>
          </cell>
          <cell r="G138">
            <v>70336.789187500006</v>
          </cell>
          <cell r="H138">
            <v>35681.276625000006</v>
          </cell>
          <cell r="I138">
            <v>0</v>
          </cell>
          <cell r="J138">
            <v>105.325625</v>
          </cell>
          <cell r="K138">
            <v>831.64106249999998</v>
          </cell>
          <cell r="L138">
            <v>3643.4803750000001</v>
          </cell>
          <cell r="M138">
            <v>1197.3960625</v>
          </cell>
          <cell r="N138">
            <v>9600.4896874999995</v>
          </cell>
          <cell r="O138">
            <v>12427.070124999998</v>
          </cell>
          <cell r="P138">
            <v>79.626937499999997</v>
          </cell>
          <cell r="Q138">
            <v>18160.196875000001</v>
          </cell>
          <cell r="R138">
            <v>365.5223125</v>
          </cell>
          <cell r="S138">
            <v>171363.46906249999</v>
          </cell>
          <cell r="V138">
            <v>70336.789187500006</v>
          </cell>
          <cell r="W138">
            <v>0</v>
          </cell>
          <cell r="X138">
            <v>46069.9160625</v>
          </cell>
          <cell r="Y138">
            <v>171363.46906249999</v>
          </cell>
          <cell r="Z138">
            <v>105.325625</v>
          </cell>
          <cell r="AA138">
            <v>831.64106249999998</v>
          </cell>
        </row>
        <row r="139">
          <cell r="A139">
            <v>135</v>
          </cell>
          <cell r="C139" t="str">
            <v xml:space="preserve">     LTD</v>
          </cell>
          <cell r="D139">
            <v>868.82325000000003</v>
          </cell>
          <cell r="E139">
            <v>0</v>
          </cell>
          <cell r="F139">
            <v>0</v>
          </cell>
          <cell r="G139">
            <v>2201.0962500000001</v>
          </cell>
          <cell r="H139">
            <v>257.21531249999998</v>
          </cell>
          <cell r="I139">
            <v>0</v>
          </cell>
          <cell r="J139">
            <v>34.586500000000001</v>
          </cell>
          <cell r="K139">
            <v>280.08987500000001</v>
          </cell>
          <cell r="L139">
            <v>8.0346250000000001</v>
          </cell>
          <cell r="M139">
            <v>24.520375000000001</v>
          </cell>
          <cell r="N139">
            <v>984.42856250000011</v>
          </cell>
          <cell r="O139">
            <v>74.504625000000004</v>
          </cell>
          <cell r="P139">
            <v>0</v>
          </cell>
          <cell r="Q139">
            <v>975.20818750000001</v>
          </cell>
          <cell r="R139">
            <v>0</v>
          </cell>
          <cell r="S139">
            <v>5708.5075624999999</v>
          </cell>
          <cell r="V139">
            <v>2201.0962500000001</v>
          </cell>
          <cell r="W139">
            <v>0</v>
          </cell>
          <cell r="X139">
            <v>2381.37275</v>
          </cell>
          <cell r="Y139">
            <v>5708.5075624999999</v>
          </cell>
          <cell r="Z139">
            <v>34.586500000000001</v>
          </cell>
          <cell r="AA139">
            <v>280.08987500000001</v>
          </cell>
        </row>
        <row r="140">
          <cell r="A140">
            <v>136</v>
          </cell>
          <cell r="C140" t="str">
            <v xml:space="preserve">     Retirees</v>
          </cell>
          <cell r="D140">
            <v>1746.4189380923817</v>
          </cell>
          <cell r="E140">
            <v>6226.3608509531923</v>
          </cell>
          <cell r="F140">
            <v>4862.5422144625027</v>
          </cell>
          <cell r="G140">
            <v>174050.54868411834</v>
          </cell>
          <cell r="H140">
            <v>0</v>
          </cell>
          <cell r="I140">
            <v>7657.3291156257073</v>
          </cell>
          <cell r="J140">
            <v>10175.510676160309</v>
          </cell>
          <cell r="K140">
            <v>17127.277393146742</v>
          </cell>
          <cell r="L140">
            <v>413.31259231799515</v>
          </cell>
          <cell r="M140">
            <v>172.73325073476724</v>
          </cell>
          <cell r="N140">
            <v>31174.415604673883</v>
          </cell>
          <cell r="O140">
            <v>7170.0813131718023</v>
          </cell>
          <cell r="P140">
            <v>54.809062500000003</v>
          </cell>
          <cell r="Q140">
            <v>44857.679699515851</v>
          </cell>
          <cell r="R140">
            <v>0</v>
          </cell>
          <cell r="S140">
            <v>305689.01939547347</v>
          </cell>
          <cell r="V140">
            <v>174050.54868411834</v>
          </cell>
          <cell r="W140">
            <v>0</v>
          </cell>
          <cell r="X140">
            <v>116008.36180668385</v>
          </cell>
          <cell r="Y140">
            <v>305689.01939547347</v>
          </cell>
          <cell r="Z140">
            <v>10175.510676160309</v>
          </cell>
          <cell r="AA140">
            <v>17127.277393146742</v>
          </cell>
        </row>
        <row r="141">
          <cell r="A141">
            <v>137</v>
          </cell>
          <cell r="C141" t="str">
            <v xml:space="preserve">     Total</v>
          </cell>
          <cell r="D141">
            <v>21525.207063092384</v>
          </cell>
          <cell r="E141">
            <v>6226.3608509531923</v>
          </cell>
          <cell r="F141">
            <v>4887.2315269625024</v>
          </cell>
          <cell r="G141">
            <v>246588.43412161834</v>
          </cell>
          <cell r="H141">
            <v>35938.491937500003</v>
          </cell>
          <cell r="I141">
            <v>7657.3291156257073</v>
          </cell>
          <cell r="J141">
            <v>10315.42280116031</v>
          </cell>
          <cell r="K141">
            <v>18239.008330646742</v>
          </cell>
          <cell r="L141">
            <v>4064.8275923179949</v>
          </cell>
          <cell r="M141">
            <v>1394.6496882347674</v>
          </cell>
          <cell r="N141">
            <v>41759.333854673881</v>
          </cell>
          <cell r="O141">
            <v>19671.656063171802</v>
          </cell>
          <cell r="P141">
            <v>134.43600000000001</v>
          </cell>
          <cell r="Q141">
            <v>63993.084762015853</v>
          </cell>
          <cell r="R141">
            <v>365.5223125</v>
          </cell>
          <cell r="S141">
            <v>482760.99602047348</v>
          </cell>
          <cell r="V141">
            <v>246588.43412161834</v>
          </cell>
          <cell r="W141">
            <v>0</v>
          </cell>
          <cell r="X141">
            <v>164459.65061918384</v>
          </cell>
          <cell r="Y141">
            <v>482760.99602047348</v>
          </cell>
          <cell r="Z141">
            <v>10315.42280116031</v>
          </cell>
          <cell r="AA141">
            <v>18239.008330646742</v>
          </cell>
        </row>
        <row r="142">
          <cell r="A142">
            <v>138</v>
          </cell>
          <cell r="C142" t="str">
            <v xml:space="preserve">   Retiree Life</v>
          </cell>
        </row>
        <row r="143">
          <cell r="A143">
            <v>139</v>
          </cell>
          <cell r="C143" t="str">
            <v xml:space="preserve">     Actives</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U143" t="e">
            <v>#REF!</v>
          </cell>
          <cell r="V143">
            <v>0</v>
          </cell>
          <cell r="W143">
            <v>0</v>
          </cell>
          <cell r="X143">
            <v>0</v>
          </cell>
          <cell r="Y143">
            <v>0</v>
          </cell>
          <cell r="Z143">
            <v>0</v>
          </cell>
          <cell r="AA143">
            <v>0</v>
          </cell>
        </row>
        <row r="144">
          <cell r="A144">
            <v>140</v>
          </cell>
          <cell r="C144" t="str">
            <v xml:space="preserve">     LTD</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U144" t="e">
            <v>#REF!</v>
          </cell>
          <cell r="V144">
            <v>0</v>
          </cell>
          <cell r="W144">
            <v>0</v>
          </cell>
          <cell r="X144">
            <v>0</v>
          </cell>
          <cell r="Y144">
            <v>0</v>
          </cell>
          <cell r="Z144">
            <v>0</v>
          </cell>
          <cell r="AA144">
            <v>0</v>
          </cell>
        </row>
        <row r="145">
          <cell r="A145">
            <v>141</v>
          </cell>
          <cell r="C145" t="str">
            <v xml:space="preserve">     Retirees</v>
          </cell>
          <cell r="D145">
            <v>4083.8160291888721</v>
          </cell>
          <cell r="E145">
            <v>33.400918343682989</v>
          </cell>
          <cell r="F145">
            <v>124.86214406874798</v>
          </cell>
          <cell r="G145">
            <v>25158.590683647264</v>
          </cell>
          <cell r="H145">
            <v>0</v>
          </cell>
          <cell r="I145">
            <v>119.45374798367044</v>
          </cell>
          <cell r="J145">
            <v>1693.673801519378</v>
          </cell>
          <cell r="K145">
            <v>507.1018786188838</v>
          </cell>
          <cell r="L145">
            <v>17.735872525754917</v>
          </cell>
          <cell r="M145">
            <v>10.201945390232714</v>
          </cell>
          <cell r="N145">
            <v>981.81466213861529</v>
          </cell>
          <cell r="O145">
            <v>2402.7497394844486</v>
          </cell>
          <cell r="P145">
            <v>0</v>
          </cell>
          <cell r="Q145">
            <v>506.6954303435254</v>
          </cell>
          <cell r="R145">
            <v>0</v>
          </cell>
          <cell r="S145">
            <v>35640.096853253075</v>
          </cell>
          <cell r="U145" t="e">
            <v>#REF!</v>
          </cell>
          <cell r="V145">
            <v>25158.590683647264</v>
          </cell>
          <cell r="W145">
            <v>0</v>
          </cell>
          <cell r="X145">
            <v>6244.8354740895866</v>
          </cell>
          <cell r="Y145">
            <v>35640.096853253075</v>
          </cell>
          <cell r="Z145">
            <v>1693.673801519378</v>
          </cell>
          <cell r="AA145">
            <v>507.1018786188838</v>
          </cell>
        </row>
        <row r="146">
          <cell r="A146">
            <v>142</v>
          </cell>
          <cell r="C146" t="str">
            <v xml:space="preserve">     Total</v>
          </cell>
          <cell r="D146">
            <v>4083.8160291888721</v>
          </cell>
          <cell r="E146">
            <v>33.400918343682989</v>
          </cell>
          <cell r="F146">
            <v>124.86214406874798</v>
          </cell>
          <cell r="G146">
            <v>25158.590683647264</v>
          </cell>
          <cell r="H146">
            <v>0</v>
          </cell>
          <cell r="I146">
            <v>119.45374798367044</v>
          </cell>
          <cell r="J146">
            <v>1693.673801519378</v>
          </cell>
          <cell r="K146">
            <v>507.1018786188838</v>
          </cell>
          <cell r="L146">
            <v>17.735872525754917</v>
          </cell>
          <cell r="M146">
            <v>10.201945390232714</v>
          </cell>
          <cell r="N146">
            <v>981.81466213861529</v>
          </cell>
          <cell r="O146">
            <v>2402.7497394844486</v>
          </cell>
          <cell r="P146">
            <v>0</v>
          </cell>
          <cell r="Q146">
            <v>506.6954303435254</v>
          </cell>
          <cell r="R146">
            <v>0</v>
          </cell>
          <cell r="S146">
            <v>35640.096853253075</v>
          </cell>
          <cell r="U146" t="e">
            <v>#REF!</v>
          </cell>
          <cell r="V146">
            <v>25158.590683647264</v>
          </cell>
          <cell r="W146">
            <v>0</v>
          </cell>
          <cell r="X146">
            <v>6244.8354740895866</v>
          </cell>
          <cell r="Y146">
            <v>35640.096853253075</v>
          </cell>
          <cell r="Z146">
            <v>1693.673801519378</v>
          </cell>
          <cell r="AA146">
            <v>507.1018786188838</v>
          </cell>
        </row>
        <row r="147">
          <cell r="A147">
            <v>143</v>
          </cell>
          <cell r="C147" t="str">
            <v xml:space="preserve">   Retiree Life and Medical</v>
          </cell>
          <cell r="V147">
            <v>0</v>
          </cell>
          <cell r="W147">
            <v>0</v>
          </cell>
          <cell r="X147">
            <v>0</v>
          </cell>
          <cell r="Y147">
            <v>0</v>
          </cell>
          <cell r="Z147">
            <v>0</v>
          </cell>
          <cell r="AA147">
            <v>0</v>
          </cell>
        </row>
        <row r="148">
          <cell r="A148">
            <v>144</v>
          </cell>
          <cell r="C148" t="str">
            <v xml:space="preserve">     Actives</v>
          </cell>
          <cell r="D148">
            <v>18909.964875000001</v>
          </cell>
          <cell r="E148">
            <v>0</v>
          </cell>
          <cell r="F148">
            <v>24.689312500000003</v>
          </cell>
          <cell r="G148">
            <v>70336.789187500006</v>
          </cell>
          <cell r="H148">
            <v>35681.276625000006</v>
          </cell>
          <cell r="I148">
            <v>0</v>
          </cell>
          <cell r="J148">
            <v>105.325625</v>
          </cell>
          <cell r="K148">
            <v>831.64106249999998</v>
          </cell>
          <cell r="L148">
            <v>3643.4803750000001</v>
          </cell>
          <cell r="M148">
            <v>1197.3960625</v>
          </cell>
          <cell r="N148">
            <v>9600.4896874999995</v>
          </cell>
          <cell r="O148">
            <v>12427.070124999998</v>
          </cell>
          <cell r="P148">
            <v>79.626937499999997</v>
          </cell>
          <cell r="Q148">
            <v>18160.196875000001</v>
          </cell>
          <cell r="R148">
            <v>365.5223125</v>
          </cell>
          <cell r="U148" t="e">
            <v>#REF!</v>
          </cell>
          <cell r="V148">
            <v>70336.789187500006</v>
          </cell>
          <cell r="W148">
            <v>0</v>
          </cell>
          <cell r="X148">
            <v>46069.9160625</v>
          </cell>
          <cell r="Y148">
            <v>0</v>
          </cell>
          <cell r="Z148">
            <v>105.325625</v>
          </cell>
          <cell r="AA148">
            <v>831.64106249999998</v>
          </cell>
        </row>
        <row r="149">
          <cell r="A149">
            <v>145</v>
          </cell>
          <cell r="C149" t="str">
            <v xml:space="preserve">     LTD</v>
          </cell>
          <cell r="D149">
            <v>868.82325000000003</v>
          </cell>
          <cell r="E149">
            <v>0</v>
          </cell>
          <cell r="F149">
            <v>0</v>
          </cell>
          <cell r="G149">
            <v>2201.0962500000001</v>
          </cell>
          <cell r="H149">
            <v>257.21531249999998</v>
          </cell>
          <cell r="I149">
            <v>0</v>
          </cell>
          <cell r="J149">
            <v>34.586500000000001</v>
          </cell>
          <cell r="K149">
            <v>280.08987500000001</v>
          </cell>
          <cell r="L149">
            <v>8.0346250000000001</v>
          </cell>
          <cell r="M149">
            <v>24.520375000000001</v>
          </cell>
          <cell r="N149">
            <v>984.42856250000011</v>
          </cell>
          <cell r="O149">
            <v>74.504625000000004</v>
          </cell>
          <cell r="P149">
            <v>0</v>
          </cell>
          <cell r="Q149">
            <v>975.20818750000001</v>
          </cell>
          <cell r="R149">
            <v>0</v>
          </cell>
          <cell r="S149">
            <v>5708.5075624999999</v>
          </cell>
          <cell r="U149" t="e">
            <v>#REF!</v>
          </cell>
          <cell r="V149">
            <v>2201.0962500000001</v>
          </cell>
          <cell r="W149">
            <v>0</v>
          </cell>
          <cell r="X149">
            <v>2381.37275</v>
          </cell>
          <cell r="Y149">
            <v>5708.5075624999999</v>
          </cell>
          <cell r="Z149">
            <v>34.586500000000001</v>
          </cell>
          <cell r="AA149">
            <v>280.08987500000001</v>
          </cell>
        </row>
        <row r="150">
          <cell r="A150">
            <v>146</v>
          </cell>
          <cell r="C150" t="str">
            <v xml:space="preserve">     Retirees</v>
          </cell>
          <cell r="D150">
            <v>5830.2349672812543</v>
          </cell>
          <cell r="E150">
            <v>6259.7617692968752</v>
          </cell>
          <cell r="F150">
            <v>4987.4043585312511</v>
          </cell>
          <cell r="G150">
            <v>199209.1393677656</v>
          </cell>
          <cell r="H150">
            <v>0</v>
          </cell>
          <cell r="I150">
            <v>7776.7828636093782</v>
          </cell>
          <cell r="J150">
            <v>11869.184477679688</v>
          </cell>
          <cell r="K150">
            <v>17634.379271765625</v>
          </cell>
          <cell r="L150">
            <v>431.04846484375008</v>
          </cell>
          <cell r="M150">
            <v>182.93519612499995</v>
          </cell>
          <cell r="N150">
            <v>32156.230266812498</v>
          </cell>
          <cell r="O150">
            <v>9572.8310526562509</v>
          </cell>
          <cell r="P150">
            <v>54.809062500000003</v>
          </cell>
          <cell r="Q150">
            <v>45364.375129859378</v>
          </cell>
          <cell r="R150">
            <v>0</v>
          </cell>
          <cell r="S150">
            <v>341329.11624872655</v>
          </cell>
          <cell r="U150" t="e">
            <v>#REF!</v>
          </cell>
          <cell r="V150">
            <v>199209.1393677656</v>
          </cell>
          <cell r="W150">
            <v>0</v>
          </cell>
          <cell r="X150">
            <v>122253.19728077346</v>
          </cell>
          <cell r="Y150">
            <v>341329.11624872655</v>
          </cell>
          <cell r="Z150">
            <v>11869.184477679688</v>
          </cell>
          <cell r="AA150">
            <v>17634.379271765625</v>
          </cell>
        </row>
        <row r="151">
          <cell r="A151">
            <v>147</v>
          </cell>
          <cell r="C151" t="str">
            <v xml:space="preserve">     Total</v>
          </cell>
          <cell r="D151">
            <v>25609.023092281255</v>
          </cell>
          <cell r="E151">
            <v>6259.7617692968752</v>
          </cell>
          <cell r="F151">
            <v>5012.0936710312508</v>
          </cell>
          <cell r="G151">
            <v>271747.0248052656</v>
          </cell>
          <cell r="H151">
            <v>35938.491937500003</v>
          </cell>
          <cell r="I151">
            <v>7776.7828636093782</v>
          </cell>
          <cell r="J151">
            <v>12009.096602679689</v>
          </cell>
          <cell r="K151">
            <v>18746.110209265626</v>
          </cell>
          <cell r="L151">
            <v>4082.5634648437499</v>
          </cell>
          <cell r="M151">
            <v>1404.8516336250002</v>
          </cell>
          <cell r="N151">
            <v>42741.1485168125</v>
          </cell>
          <cell r="O151">
            <v>22074.405802656249</v>
          </cell>
          <cell r="P151">
            <v>134.43600000000001</v>
          </cell>
          <cell r="Q151">
            <v>64499.78019235938</v>
          </cell>
          <cell r="R151">
            <v>365.5223125</v>
          </cell>
          <cell r="S151">
            <v>518401.09287372645</v>
          </cell>
          <cell r="U151" t="e">
            <v>#REF!</v>
          </cell>
          <cell r="V151">
            <v>271747.0248052656</v>
          </cell>
          <cell r="W151">
            <v>0</v>
          </cell>
          <cell r="X151">
            <v>170704.48609327344</v>
          </cell>
          <cell r="Y151">
            <v>518401.09287372645</v>
          </cell>
          <cell r="Z151">
            <v>12009.096602679689</v>
          </cell>
          <cell r="AA151">
            <v>18746.110209265626</v>
          </cell>
        </row>
        <row r="152">
          <cell r="A152">
            <v>148</v>
          </cell>
          <cell r="C152" t="str">
            <v xml:space="preserve">   Total</v>
          </cell>
          <cell r="D152">
            <v>25609.023092281255</v>
          </cell>
          <cell r="E152">
            <v>6259.7617692968752</v>
          </cell>
          <cell r="F152">
            <v>5012.0936710312508</v>
          </cell>
          <cell r="G152">
            <v>271747.0248052656</v>
          </cell>
          <cell r="H152">
            <v>35938.491937500003</v>
          </cell>
          <cell r="I152">
            <v>7776.7828636093782</v>
          </cell>
          <cell r="J152">
            <v>12009.096602679689</v>
          </cell>
          <cell r="K152">
            <v>18746.110209265626</v>
          </cell>
          <cell r="L152">
            <v>4082.5634648437499</v>
          </cell>
          <cell r="M152">
            <v>1404.8516336250002</v>
          </cell>
          <cell r="N152">
            <v>42741.1485168125</v>
          </cell>
          <cell r="O152">
            <v>22074.405802656249</v>
          </cell>
          <cell r="P152">
            <v>134.43600000000001</v>
          </cell>
          <cell r="Q152">
            <v>64499.78019235938</v>
          </cell>
          <cell r="R152">
            <v>365.5223125</v>
          </cell>
          <cell r="S152">
            <v>518401.09287372645</v>
          </cell>
          <cell r="V152">
            <v>271747.0248052656</v>
          </cell>
          <cell r="W152">
            <v>0</v>
          </cell>
          <cell r="X152">
            <v>170704.48609327344</v>
          </cell>
          <cell r="Y152">
            <v>518401.09287372645</v>
          </cell>
          <cell r="Z152">
            <v>12009.096602679689</v>
          </cell>
          <cell r="AA152">
            <v>18746.110209265626</v>
          </cell>
        </row>
        <row r="153">
          <cell r="A153">
            <v>149</v>
          </cell>
        </row>
        <row r="154">
          <cell r="A154">
            <v>150</v>
          </cell>
          <cell r="C154" t="str">
            <v>Prior Service Cost Amortization Schedule, 12/31/2002</v>
          </cell>
        </row>
        <row r="155">
          <cell r="A155">
            <v>151</v>
          </cell>
          <cell r="D155" t="str">
            <v>002A</v>
          </cell>
          <cell r="E155" t="str">
            <v>002A</v>
          </cell>
          <cell r="F155" t="str">
            <v>002R</v>
          </cell>
          <cell r="G155" t="str">
            <v>003A</v>
          </cell>
          <cell r="H155" t="str">
            <v>004A</v>
          </cell>
          <cell r="I155" t="str">
            <v>004A</v>
          </cell>
          <cell r="J155" t="str">
            <v>024A</v>
          </cell>
          <cell r="K155">
            <v>27</v>
          </cell>
          <cell r="L155">
            <v>33</v>
          </cell>
          <cell r="M155" t="str">
            <v>036A</v>
          </cell>
          <cell r="N155" t="str">
            <v>062A</v>
          </cell>
          <cell r="O155" t="str">
            <v>072A</v>
          </cell>
          <cell r="P155" t="str">
            <v>077A</v>
          </cell>
          <cell r="Q155" t="str">
            <v>082A</v>
          </cell>
          <cell r="R155">
            <v>93</v>
          </cell>
          <cell r="S155" t="str">
            <v>Total</v>
          </cell>
        </row>
        <row r="156">
          <cell r="A156">
            <v>152</v>
          </cell>
          <cell r="C156" t="str">
            <v>Prior Service Cost 1</v>
          </cell>
        </row>
        <row r="157">
          <cell r="A157">
            <v>153</v>
          </cell>
          <cell r="C157" t="str">
            <v xml:space="preserve">    Effective Date</v>
          </cell>
          <cell r="D157">
            <v>36161</v>
          </cell>
          <cell r="E157">
            <v>36161</v>
          </cell>
          <cell r="F157">
            <v>36161</v>
          </cell>
          <cell r="G157">
            <v>36161</v>
          </cell>
          <cell r="H157">
            <v>36161</v>
          </cell>
          <cell r="I157">
            <v>36161</v>
          </cell>
          <cell r="J157">
            <v>36161</v>
          </cell>
          <cell r="K157">
            <v>36161</v>
          </cell>
          <cell r="L157">
            <v>36161</v>
          </cell>
          <cell r="M157">
            <v>36161</v>
          </cell>
          <cell r="N157">
            <v>36161</v>
          </cell>
          <cell r="O157">
            <v>36161</v>
          </cell>
          <cell r="P157">
            <v>36161</v>
          </cell>
          <cell r="Q157">
            <v>36161</v>
          </cell>
          <cell r="R157">
            <v>36161</v>
          </cell>
          <cell r="S157">
            <v>36161</v>
          </cell>
        </row>
        <row r="158">
          <cell r="A158">
            <v>154</v>
          </cell>
          <cell r="C158" t="str">
            <v xml:space="preserve">    Initial Unrecognized PSC</v>
          </cell>
          <cell r="D158">
            <v>9860</v>
          </cell>
          <cell r="E158">
            <v>0</v>
          </cell>
          <cell r="F158">
            <v>3</v>
          </cell>
          <cell r="G158">
            <v>35586</v>
          </cell>
          <cell r="H158">
            <v>21583</v>
          </cell>
          <cell r="I158">
            <v>0</v>
          </cell>
          <cell r="J158">
            <v>89</v>
          </cell>
          <cell r="K158">
            <v>944</v>
          </cell>
          <cell r="L158">
            <v>4204</v>
          </cell>
          <cell r="M158">
            <v>132</v>
          </cell>
          <cell r="N158">
            <v>7209</v>
          </cell>
          <cell r="O158">
            <v>7967</v>
          </cell>
          <cell r="P158">
            <v>13</v>
          </cell>
          <cell r="Q158">
            <v>11310</v>
          </cell>
          <cell r="R158">
            <v>18</v>
          </cell>
          <cell r="S158">
            <v>98918</v>
          </cell>
          <cell r="V158">
            <v>35586</v>
          </cell>
          <cell r="W158">
            <v>0</v>
          </cell>
          <cell r="X158">
            <v>31871</v>
          </cell>
          <cell r="Y158">
            <v>98918</v>
          </cell>
          <cell r="Z158">
            <v>89</v>
          </cell>
          <cell r="AA158">
            <v>944</v>
          </cell>
        </row>
        <row r="159">
          <cell r="A159">
            <v>155</v>
          </cell>
          <cell r="C159" t="str">
            <v xml:space="preserve">    Unrecognized Balance, 12/31/2002</v>
          </cell>
          <cell r="D159">
            <v>5974</v>
          </cell>
          <cell r="E159">
            <v>0</v>
          </cell>
          <cell r="F159">
            <v>2</v>
          </cell>
          <cell r="G159">
            <v>21562</v>
          </cell>
          <cell r="H159">
            <v>13077</v>
          </cell>
          <cell r="I159">
            <v>0</v>
          </cell>
          <cell r="J159">
            <v>54</v>
          </cell>
          <cell r="K159">
            <v>572</v>
          </cell>
          <cell r="L159">
            <v>2547</v>
          </cell>
          <cell r="M159">
            <v>80</v>
          </cell>
          <cell r="N159">
            <v>4368</v>
          </cell>
          <cell r="O159">
            <v>4827</v>
          </cell>
          <cell r="P159">
            <v>8</v>
          </cell>
          <cell r="Q159">
            <v>6853</v>
          </cell>
          <cell r="R159">
            <v>11</v>
          </cell>
          <cell r="S159">
            <v>59935</v>
          </cell>
          <cell r="V159">
            <v>21562</v>
          </cell>
          <cell r="W159">
            <v>0</v>
          </cell>
          <cell r="X159">
            <v>19311</v>
          </cell>
          <cell r="Y159">
            <v>59935</v>
          </cell>
          <cell r="Z159">
            <v>54</v>
          </cell>
          <cell r="AA159">
            <v>572</v>
          </cell>
        </row>
        <row r="160">
          <cell r="A160">
            <v>156</v>
          </cell>
          <cell r="C160" t="str">
            <v xml:space="preserve">    Amortization Amount</v>
          </cell>
          <cell r="D160">
            <v>580</v>
          </cell>
          <cell r="E160">
            <v>0</v>
          </cell>
          <cell r="F160">
            <v>0</v>
          </cell>
          <cell r="G160">
            <v>2097</v>
          </cell>
          <cell r="H160">
            <v>1266</v>
          </cell>
          <cell r="I160">
            <v>0</v>
          </cell>
          <cell r="J160">
            <v>5</v>
          </cell>
          <cell r="K160">
            <v>56</v>
          </cell>
          <cell r="L160">
            <v>248</v>
          </cell>
          <cell r="M160">
            <v>8</v>
          </cell>
          <cell r="N160">
            <v>425</v>
          </cell>
          <cell r="O160">
            <v>470</v>
          </cell>
          <cell r="P160">
            <v>1</v>
          </cell>
          <cell r="Q160">
            <v>667</v>
          </cell>
          <cell r="R160">
            <v>1</v>
          </cell>
          <cell r="S160">
            <v>5824</v>
          </cell>
          <cell r="V160">
            <v>2097</v>
          </cell>
          <cell r="W160">
            <v>0</v>
          </cell>
          <cell r="X160">
            <v>1880</v>
          </cell>
          <cell r="Y160">
            <v>5824</v>
          </cell>
          <cell r="Z160">
            <v>5</v>
          </cell>
          <cell r="AA160">
            <v>56</v>
          </cell>
        </row>
        <row r="161">
          <cell r="A161">
            <v>157</v>
          </cell>
          <cell r="C161" t="str">
            <v>Prior Service Cost 2</v>
          </cell>
        </row>
        <row r="162">
          <cell r="A162">
            <v>158</v>
          </cell>
          <cell r="C162" t="str">
            <v xml:space="preserve">    Effective Date</v>
          </cell>
          <cell r="D162">
            <v>36892</v>
          </cell>
          <cell r="E162">
            <v>36892</v>
          </cell>
          <cell r="F162">
            <v>36892</v>
          </cell>
          <cell r="G162">
            <v>36892</v>
          </cell>
          <cell r="H162">
            <v>36892</v>
          </cell>
          <cell r="I162">
            <v>36892</v>
          </cell>
          <cell r="J162">
            <v>36892</v>
          </cell>
          <cell r="K162">
            <v>36892</v>
          </cell>
          <cell r="L162">
            <v>36892</v>
          </cell>
          <cell r="M162">
            <v>36892</v>
          </cell>
          <cell r="N162">
            <v>36892</v>
          </cell>
          <cell r="O162">
            <v>36892</v>
          </cell>
          <cell r="P162">
            <v>36892</v>
          </cell>
          <cell r="Q162">
            <v>36892</v>
          </cell>
          <cell r="R162">
            <v>36892</v>
          </cell>
          <cell r="S162">
            <v>36892</v>
          </cell>
        </row>
        <row r="163">
          <cell r="A163">
            <v>159</v>
          </cell>
          <cell r="C163" t="str">
            <v xml:space="preserve">    Initial Unrecognized PSC</v>
          </cell>
          <cell r="V163">
            <v>0</v>
          </cell>
          <cell r="W163">
            <v>0</v>
          </cell>
          <cell r="X163">
            <v>0</v>
          </cell>
          <cell r="Y163">
            <v>0</v>
          </cell>
          <cell r="Z163">
            <v>0</v>
          </cell>
          <cell r="AA163">
            <v>0</v>
          </cell>
        </row>
        <row r="164">
          <cell r="A164">
            <v>160</v>
          </cell>
          <cell r="C164" t="str">
            <v xml:space="preserve">    Unrecognized Balance, 12/31/2002</v>
          </cell>
          <cell r="V164">
            <v>0</v>
          </cell>
          <cell r="W164">
            <v>0</v>
          </cell>
          <cell r="X164">
            <v>0</v>
          </cell>
          <cell r="Y164">
            <v>0</v>
          </cell>
          <cell r="Z164">
            <v>0</v>
          </cell>
          <cell r="AA164">
            <v>0</v>
          </cell>
        </row>
        <row r="165">
          <cell r="A165">
            <v>161</v>
          </cell>
          <cell r="C165" t="str">
            <v xml:space="preserve">    Amortization Amount</v>
          </cell>
          <cell r="V165">
            <v>0</v>
          </cell>
          <cell r="W165">
            <v>0</v>
          </cell>
          <cell r="X165">
            <v>0</v>
          </cell>
          <cell r="Y165">
            <v>0</v>
          </cell>
          <cell r="Z165">
            <v>0</v>
          </cell>
          <cell r="AA165">
            <v>0</v>
          </cell>
        </row>
        <row r="166">
          <cell r="A166">
            <v>162</v>
          </cell>
        </row>
        <row r="167">
          <cell r="A167">
            <v>163</v>
          </cell>
          <cell r="C167" t="str">
            <v>Change in Projected Benefit Obligation</v>
          </cell>
        </row>
        <row r="168">
          <cell r="A168">
            <v>164</v>
          </cell>
          <cell r="D168" t="str">
            <v>002A</v>
          </cell>
          <cell r="E168" t="str">
            <v>002A</v>
          </cell>
          <cell r="F168" t="str">
            <v>002R</v>
          </cell>
          <cell r="G168" t="str">
            <v>003A</v>
          </cell>
          <cell r="H168" t="str">
            <v>004A</v>
          </cell>
          <cell r="I168" t="str">
            <v>004A</v>
          </cell>
          <cell r="J168" t="str">
            <v>024A</v>
          </cell>
          <cell r="K168">
            <v>27</v>
          </cell>
          <cell r="L168">
            <v>33</v>
          </cell>
          <cell r="M168" t="str">
            <v>036A</v>
          </cell>
          <cell r="N168" t="str">
            <v>062A</v>
          </cell>
          <cell r="O168" t="str">
            <v>072A</v>
          </cell>
          <cell r="P168" t="str">
            <v>077A</v>
          </cell>
          <cell r="Q168" t="str">
            <v>082A</v>
          </cell>
          <cell r="R168">
            <v>93</v>
          </cell>
          <cell r="S168" t="str">
            <v>Total</v>
          </cell>
        </row>
        <row r="169">
          <cell r="A169">
            <v>165</v>
          </cell>
          <cell r="C169" t="str">
            <v>Projected Benefit Obligation, 12/31/2002</v>
          </cell>
          <cell r="D169">
            <v>33570</v>
          </cell>
          <cell r="E169">
            <v>5982</v>
          </cell>
          <cell r="F169">
            <v>4701</v>
          </cell>
          <cell r="G169">
            <v>238379</v>
          </cell>
          <cell r="H169">
            <v>35238</v>
          </cell>
          <cell r="I169">
            <v>8869</v>
          </cell>
          <cell r="J169">
            <v>12088</v>
          </cell>
          <cell r="K169">
            <v>14749</v>
          </cell>
          <cell r="L169">
            <v>3435</v>
          </cell>
          <cell r="M169">
            <v>1368</v>
          </cell>
          <cell r="N169">
            <v>37041</v>
          </cell>
          <cell r="O169">
            <v>18035</v>
          </cell>
          <cell r="P169">
            <v>96</v>
          </cell>
          <cell r="Q169">
            <v>63846</v>
          </cell>
          <cell r="R169">
            <v>315</v>
          </cell>
          <cell r="S169">
            <v>477712</v>
          </cell>
          <cell r="V169">
            <v>238379</v>
          </cell>
          <cell r="W169">
            <v>0</v>
          </cell>
          <cell r="X169">
            <v>155359</v>
          </cell>
          <cell r="Y169">
            <v>477712</v>
          </cell>
          <cell r="Z169">
            <v>12088</v>
          </cell>
          <cell r="AA169">
            <v>14749</v>
          </cell>
        </row>
        <row r="170">
          <cell r="A170">
            <v>166</v>
          </cell>
          <cell r="C170" t="str">
            <v>Service Cost, 2003</v>
          </cell>
          <cell r="D170">
            <v>514</v>
          </cell>
          <cell r="E170">
            <v>0</v>
          </cell>
          <cell r="F170">
            <v>0</v>
          </cell>
          <cell r="G170">
            <v>1207</v>
          </cell>
          <cell r="H170">
            <v>745</v>
          </cell>
          <cell r="I170">
            <v>0</v>
          </cell>
          <cell r="J170">
            <v>5</v>
          </cell>
          <cell r="K170">
            <v>49</v>
          </cell>
          <cell r="L170">
            <v>131</v>
          </cell>
          <cell r="M170">
            <v>45</v>
          </cell>
          <cell r="N170">
            <v>411</v>
          </cell>
          <cell r="O170">
            <v>523</v>
          </cell>
          <cell r="P170">
            <v>10</v>
          </cell>
          <cell r="Q170">
            <v>690</v>
          </cell>
          <cell r="R170">
            <v>19</v>
          </cell>
          <cell r="S170">
            <v>4349</v>
          </cell>
          <cell r="V170">
            <v>1207</v>
          </cell>
          <cell r="W170">
            <v>0</v>
          </cell>
          <cell r="X170">
            <v>1864</v>
          </cell>
          <cell r="Y170">
            <v>4349</v>
          </cell>
          <cell r="Z170">
            <v>5</v>
          </cell>
          <cell r="AA170">
            <v>49</v>
          </cell>
        </row>
        <row r="171">
          <cell r="A171">
            <v>167</v>
          </cell>
          <cell r="C171" t="str">
            <v>Interest Cost, 2003</v>
          </cell>
          <cell r="D171">
            <v>2334</v>
          </cell>
          <cell r="E171">
            <v>381</v>
          </cell>
          <cell r="F171">
            <v>317</v>
          </cell>
          <cell r="G171">
            <v>15840</v>
          </cell>
          <cell r="H171">
            <v>2256</v>
          </cell>
          <cell r="I171">
            <v>536</v>
          </cell>
          <cell r="J171">
            <v>805</v>
          </cell>
          <cell r="K171">
            <v>918</v>
          </cell>
          <cell r="L171">
            <v>221</v>
          </cell>
          <cell r="M171">
            <v>92</v>
          </cell>
          <cell r="N171">
            <v>2434</v>
          </cell>
          <cell r="O171">
            <v>1018</v>
          </cell>
          <cell r="P171">
            <v>6</v>
          </cell>
          <cell r="Q171">
            <v>4158</v>
          </cell>
          <cell r="R171">
            <v>21</v>
          </cell>
          <cell r="S171">
            <v>31337</v>
          </cell>
          <cell r="V171">
            <v>15840</v>
          </cell>
          <cell r="W171">
            <v>0</v>
          </cell>
          <cell r="X171">
            <v>9969</v>
          </cell>
          <cell r="Y171">
            <v>31337</v>
          </cell>
          <cell r="Z171">
            <v>805</v>
          </cell>
          <cell r="AA171">
            <v>918</v>
          </cell>
        </row>
        <row r="172">
          <cell r="A172">
            <v>168</v>
          </cell>
          <cell r="C172" t="str">
            <v>Gross Claims Paid, 2003</v>
          </cell>
          <cell r="D172">
            <v>-9636</v>
          </cell>
          <cell r="E172">
            <v>-68.000000000000014</v>
          </cell>
          <cell r="F172">
            <v>-395</v>
          </cell>
          <cell r="G172">
            <v>-13026.999999999998</v>
          </cell>
          <cell r="H172">
            <v>0</v>
          </cell>
          <cell r="I172">
            <v>-2166</v>
          </cell>
          <cell r="J172">
            <v>-1451</v>
          </cell>
          <cell r="K172">
            <v>-2245</v>
          </cell>
          <cell r="L172">
            <v>-207</v>
          </cell>
          <cell r="M172">
            <v>-117.99999999999999</v>
          </cell>
          <cell r="N172">
            <v>-2971</v>
          </cell>
          <cell r="O172">
            <v>-2749</v>
          </cell>
          <cell r="P172">
            <v>0</v>
          </cell>
          <cell r="Q172">
            <v>-8103.0000000000009</v>
          </cell>
          <cell r="R172">
            <v>0</v>
          </cell>
          <cell r="S172">
            <v>-43136</v>
          </cell>
          <cell r="V172">
            <v>-13026.999999999998</v>
          </cell>
          <cell r="W172">
            <v>0</v>
          </cell>
          <cell r="X172">
            <v>-18239</v>
          </cell>
          <cell r="Y172">
            <v>-43136</v>
          </cell>
          <cell r="Z172">
            <v>-1451</v>
          </cell>
          <cell r="AA172">
            <v>-2245</v>
          </cell>
        </row>
        <row r="173">
          <cell r="A173">
            <v>169</v>
          </cell>
          <cell r="C173" t="str">
            <v>Employee Contributions, 2003</v>
          </cell>
          <cell r="D173">
            <v>2429</v>
          </cell>
          <cell r="E173">
            <v>17</v>
          </cell>
          <cell r="F173">
            <v>100</v>
          </cell>
          <cell r="G173">
            <v>959</v>
          </cell>
          <cell r="H173">
            <v>0</v>
          </cell>
          <cell r="I173">
            <v>546</v>
          </cell>
          <cell r="J173">
            <v>0</v>
          </cell>
          <cell r="K173">
            <v>566</v>
          </cell>
          <cell r="L173">
            <v>52</v>
          </cell>
          <cell r="M173">
            <v>30</v>
          </cell>
          <cell r="N173">
            <v>749</v>
          </cell>
          <cell r="O173">
            <v>693</v>
          </cell>
          <cell r="P173">
            <v>0</v>
          </cell>
          <cell r="Q173">
            <v>2043</v>
          </cell>
          <cell r="R173">
            <v>0</v>
          </cell>
          <cell r="S173">
            <v>8184</v>
          </cell>
          <cell r="V173">
            <v>959</v>
          </cell>
          <cell r="W173">
            <v>0</v>
          </cell>
          <cell r="X173">
            <v>4233</v>
          </cell>
          <cell r="Y173">
            <v>8184</v>
          </cell>
          <cell r="Z173">
            <v>0</v>
          </cell>
          <cell r="AA173">
            <v>566</v>
          </cell>
        </row>
        <row r="174">
          <cell r="A174">
            <v>170</v>
          </cell>
          <cell r="C174" t="str">
            <v>Transfers</v>
          </cell>
          <cell r="H174">
            <v>0</v>
          </cell>
          <cell r="I174">
            <v>0</v>
          </cell>
          <cell r="S174">
            <v>0</v>
          </cell>
          <cell r="V174">
            <v>0</v>
          </cell>
          <cell r="W174">
            <v>0</v>
          </cell>
          <cell r="X174">
            <v>0</v>
          </cell>
          <cell r="Y174">
            <v>0</v>
          </cell>
          <cell r="Z174">
            <v>0</v>
          </cell>
          <cell r="AA174">
            <v>0</v>
          </cell>
        </row>
        <row r="175">
          <cell r="A175">
            <v>171</v>
          </cell>
          <cell r="C175" t="str">
            <v>Plan Amendments</v>
          </cell>
          <cell r="D175">
            <v>-825</v>
          </cell>
          <cell r="E175">
            <v>0</v>
          </cell>
          <cell r="F175">
            <v>0</v>
          </cell>
          <cell r="G175">
            <v>-1317</v>
          </cell>
          <cell r="H175">
            <v>-838</v>
          </cell>
          <cell r="I175">
            <v>0</v>
          </cell>
          <cell r="J175">
            <v>-5</v>
          </cell>
          <cell r="K175">
            <v>-44</v>
          </cell>
          <cell r="L175">
            <v>-182</v>
          </cell>
          <cell r="M175">
            <v>-59</v>
          </cell>
          <cell r="N175">
            <v>-439</v>
          </cell>
          <cell r="O175">
            <v>-635</v>
          </cell>
          <cell r="P175">
            <v>-8</v>
          </cell>
          <cell r="Q175">
            <v>-796</v>
          </cell>
          <cell r="R175">
            <v>-19</v>
          </cell>
          <cell r="S175">
            <v>-5167</v>
          </cell>
          <cell r="V175">
            <v>-1317</v>
          </cell>
          <cell r="W175">
            <v>0</v>
          </cell>
          <cell r="X175">
            <v>-2168</v>
          </cell>
          <cell r="Y175">
            <v>-5167</v>
          </cell>
          <cell r="Z175">
            <v>-5</v>
          </cell>
          <cell r="AA175">
            <v>-44</v>
          </cell>
        </row>
        <row r="176">
          <cell r="A176">
            <v>172</v>
          </cell>
          <cell r="C176" t="str">
            <v>Actuarial (Gain) Loss</v>
          </cell>
          <cell r="D176">
            <v>-2776.9769077187448</v>
          </cell>
          <cell r="E176">
            <v>-52.238230703124827</v>
          </cell>
          <cell r="F176">
            <v>289.09367103125078</v>
          </cell>
          <cell r="G176">
            <v>29706.024805265595</v>
          </cell>
          <cell r="H176">
            <v>-1462.5080624999973</v>
          </cell>
          <cell r="I176">
            <v>-8.2171363906218176</v>
          </cell>
          <cell r="J176">
            <v>567.09660267968866</v>
          </cell>
          <cell r="K176">
            <v>4753.1102092656256</v>
          </cell>
          <cell r="L176">
            <v>632.5634648437499</v>
          </cell>
          <cell r="M176">
            <v>46.851633625000204</v>
          </cell>
          <cell r="N176">
            <v>5516.1485168125</v>
          </cell>
          <cell r="O176">
            <v>5189.4058026562489</v>
          </cell>
          <cell r="P176">
            <v>30.436000000000007</v>
          </cell>
          <cell r="Q176">
            <v>2661.7801923593797</v>
          </cell>
          <cell r="R176">
            <v>29.522312499999998</v>
          </cell>
          <cell r="S176">
            <v>45122.092873726549</v>
          </cell>
          <cell r="V176">
            <v>29706.024805265595</v>
          </cell>
          <cell r="W176">
            <v>0</v>
          </cell>
          <cell r="X176">
            <v>19686.486093273445</v>
          </cell>
          <cell r="Y176">
            <v>45122.092873726549</v>
          </cell>
          <cell r="Z176">
            <v>567.09660267968866</v>
          </cell>
          <cell r="AA176">
            <v>4753.1102092656256</v>
          </cell>
        </row>
        <row r="177">
          <cell r="A177">
            <v>173</v>
          </cell>
          <cell r="C177" t="str">
            <v>Projected Benefit Obligation, 12/31/2003</v>
          </cell>
          <cell r="D177">
            <v>25609.023092281255</v>
          </cell>
          <cell r="E177">
            <v>6259.7617692968752</v>
          </cell>
          <cell r="F177">
            <v>5012.0936710312508</v>
          </cell>
          <cell r="G177">
            <v>271747.0248052656</v>
          </cell>
          <cell r="H177">
            <v>35938.491937500003</v>
          </cell>
          <cell r="I177">
            <v>7776.7828636093782</v>
          </cell>
          <cell r="J177">
            <v>12009.096602679689</v>
          </cell>
          <cell r="K177">
            <v>18746.110209265626</v>
          </cell>
          <cell r="L177">
            <v>4082.5634648437499</v>
          </cell>
          <cell r="M177">
            <v>1404.8516336250002</v>
          </cell>
          <cell r="N177">
            <v>42741.1485168125</v>
          </cell>
          <cell r="O177">
            <v>22074.405802656249</v>
          </cell>
          <cell r="P177">
            <v>134.43600000000001</v>
          </cell>
          <cell r="Q177">
            <v>64499.78019235938</v>
          </cell>
          <cell r="R177">
            <v>365.5223125</v>
          </cell>
          <cell r="S177">
            <v>518401.09287372645</v>
          </cell>
          <cell r="V177">
            <v>271747.0248052656</v>
          </cell>
          <cell r="W177">
            <v>0</v>
          </cell>
          <cell r="X177">
            <v>170704.48609327344</v>
          </cell>
          <cell r="Y177">
            <v>518401.09287372645</v>
          </cell>
          <cell r="Z177">
            <v>12009.096602679689</v>
          </cell>
          <cell r="AA177">
            <v>18746.110209265626</v>
          </cell>
        </row>
        <row r="178">
          <cell r="A178">
            <v>174</v>
          </cell>
        </row>
        <row r="179">
          <cell r="A179">
            <v>175</v>
          </cell>
          <cell r="C179" t="str">
            <v>Change in Plan Assets</v>
          </cell>
        </row>
        <row r="180">
          <cell r="A180">
            <v>176</v>
          </cell>
          <cell r="D180" t="str">
            <v>002A</v>
          </cell>
          <cell r="E180" t="str">
            <v>002A</v>
          </cell>
          <cell r="F180" t="str">
            <v>002R</v>
          </cell>
          <cell r="G180" t="str">
            <v>003A</v>
          </cell>
          <cell r="H180" t="str">
            <v>004A</v>
          </cell>
          <cell r="I180" t="str">
            <v>004A</v>
          </cell>
          <cell r="J180" t="str">
            <v>024A</v>
          </cell>
          <cell r="K180">
            <v>27</v>
          </cell>
          <cell r="L180">
            <v>33</v>
          </cell>
          <cell r="M180" t="str">
            <v>036A</v>
          </cell>
          <cell r="N180" t="str">
            <v>062A</v>
          </cell>
          <cell r="O180" t="str">
            <v>072A</v>
          </cell>
          <cell r="P180" t="str">
            <v>077A</v>
          </cell>
          <cell r="Q180" t="str">
            <v>082A</v>
          </cell>
          <cell r="R180">
            <v>93</v>
          </cell>
          <cell r="S180" t="str">
            <v>Total</v>
          </cell>
        </row>
        <row r="181">
          <cell r="A181">
            <v>177</v>
          </cell>
          <cell r="C181" t="str">
            <v>Market Value of Assets, 12/31/2002</v>
          </cell>
          <cell r="D181">
            <v>0</v>
          </cell>
          <cell r="E181">
            <v>0</v>
          </cell>
          <cell r="F181">
            <v>0</v>
          </cell>
          <cell r="G181">
            <v>97334</v>
          </cell>
          <cell r="H181">
            <v>15700</v>
          </cell>
          <cell r="I181">
            <v>0</v>
          </cell>
          <cell r="J181">
            <v>4757</v>
          </cell>
          <cell r="K181">
            <v>0</v>
          </cell>
          <cell r="L181">
            <v>0</v>
          </cell>
          <cell r="M181">
            <v>0</v>
          </cell>
          <cell r="N181">
            <v>0</v>
          </cell>
          <cell r="O181">
            <v>13501</v>
          </cell>
          <cell r="P181">
            <v>0</v>
          </cell>
          <cell r="Q181">
            <v>0</v>
          </cell>
          <cell r="R181">
            <v>0</v>
          </cell>
          <cell r="S181">
            <v>131292</v>
          </cell>
          <cell r="V181">
            <v>97334</v>
          </cell>
          <cell r="W181">
            <v>0</v>
          </cell>
          <cell r="X181">
            <v>18258</v>
          </cell>
          <cell r="Y181">
            <v>131292</v>
          </cell>
          <cell r="Z181">
            <v>4757</v>
          </cell>
          <cell r="AA181">
            <v>0</v>
          </cell>
        </row>
        <row r="182">
          <cell r="A182">
            <v>178</v>
          </cell>
          <cell r="C182" t="str">
            <v>Employer Contributions, 2003</v>
          </cell>
          <cell r="D182">
            <v>7205</v>
          </cell>
          <cell r="E182">
            <v>51</v>
          </cell>
          <cell r="F182">
            <v>296</v>
          </cell>
          <cell r="G182">
            <v>10494</v>
          </cell>
          <cell r="H182">
            <v>0</v>
          </cell>
          <cell r="I182">
            <v>1620</v>
          </cell>
          <cell r="J182">
            <v>1245</v>
          </cell>
          <cell r="K182">
            <v>1679</v>
          </cell>
          <cell r="L182">
            <v>155</v>
          </cell>
          <cell r="M182">
            <v>88</v>
          </cell>
          <cell r="N182">
            <v>2222</v>
          </cell>
          <cell r="O182">
            <v>2056</v>
          </cell>
          <cell r="P182">
            <v>0</v>
          </cell>
          <cell r="Q182">
            <v>6060</v>
          </cell>
          <cell r="R182">
            <v>0</v>
          </cell>
          <cell r="S182">
            <v>33171</v>
          </cell>
          <cell r="V182">
            <v>10494</v>
          </cell>
          <cell r="W182">
            <v>0</v>
          </cell>
          <cell r="X182">
            <v>13801</v>
          </cell>
          <cell r="Y182">
            <v>33171</v>
          </cell>
          <cell r="Z182">
            <v>1245</v>
          </cell>
          <cell r="AA182">
            <v>1679</v>
          </cell>
        </row>
        <row r="183">
          <cell r="A183">
            <v>179</v>
          </cell>
          <cell r="C183" t="str">
            <v>Employee Contributions, 2003</v>
          </cell>
          <cell r="D183">
            <v>2429</v>
          </cell>
          <cell r="E183">
            <v>17</v>
          </cell>
          <cell r="F183">
            <v>100</v>
          </cell>
          <cell r="G183">
            <v>959</v>
          </cell>
          <cell r="H183">
            <v>0</v>
          </cell>
          <cell r="I183">
            <v>546</v>
          </cell>
          <cell r="J183">
            <v>0</v>
          </cell>
          <cell r="K183">
            <v>566</v>
          </cell>
          <cell r="L183">
            <v>52</v>
          </cell>
          <cell r="M183">
            <v>30</v>
          </cell>
          <cell r="N183">
            <v>749</v>
          </cell>
          <cell r="O183">
            <v>693</v>
          </cell>
          <cell r="P183">
            <v>0</v>
          </cell>
          <cell r="Q183">
            <v>2043</v>
          </cell>
          <cell r="R183">
            <v>0</v>
          </cell>
          <cell r="S183">
            <v>8184</v>
          </cell>
          <cell r="V183">
            <v>959</v>
          </cell>
          <cell r="W183">
            <v>0</v>
          </cell>
          <cell r="X183">
            <v>4233</v>
          </cell>
          <cell r="Y183">
            <v>8184</v>
          </cell>
          <cell r="Z183">
            <v>0</v>
          </cell>
          <cell r="AA183">
            <v>566</v>
          </cell>
        </row>
        <row r="184">
          <cell r="A184">
            <v>180</v>
          </cell>
          <cell r="C184" t="str">
            <v>Gross Claims Paid, 2003</v>
          </cell>
          <cell r="D184">
            <v>-9636</v>
          </cell>
          <cell r="E184">
            <v>-68.000000000000014</v>
          </cell>
          <cell r="F184">
            <v>-395</v>
          </cell>
          <cell r="G184">
            <v>-13026.999999999998</v>
          </cell>
          <cell r="H184">
            <v>0</v>
          </cell>
          <cell r="I184">
            <v>-2166</v>
          </cell>
          <cell r="J184">
            <v>-1451</v>
          </cell>
          <cell r="K184">
            <v>-2245</v>
          </cell>
          <cell r="L184">
            <v>-207</v>
          </cell>
          <cell r="M184">
            <v>-117.99999999999999</v>
          </cell>
          <cell r="N184">
            <v>-2971</v>
          </cell>
          <cell r="O184">
            <v>-2749</v>
          </cell>
          <cell r="P184">
            <v>0</v>
          </cell>
          <cell r="Q184">
            <v>-8103.0000000000009</v>
          </cell>
          <cell r="R184">
            <v>0</v>
          </cell>
          <cell r="S184">
            <v>-43136</v>
          </cell>
          <cell r="V184">
            <v>-13026.999999999998</v>
          </cell>
          <cell r="W184">
            <v>0</v>
          </cell>
          <cell r="X184">
            <v>-18239</v>
          </cell>
          <cell r="Y184">
            <v>-43136</v>
          </cell>
          <cell r="Z184">
            <v>-1451</v>
          </cell>
          <cell r="AA184">
            <v>-2245</v>
          </cell>
        </row>
        <row r="185">
          <cell r="A185">
            <v>181</v>
          </cell>
          <cell r="C185" t="str">
            <v>Actual Return on Assets</v>
          </cell>
          <cell r="D185">
            <v>2</v>
          </cell>
          <cell r="E185">
            <v>0</v>
          </cell>
          <cell r="F185">
            <v>-1</v>
          </cell>
          <cell r="G185">
            <v>15554</v>
          </cell>
          <cell r="H185">
            <v>-1849</v>
          </cell>
          <cell r="I185">
            <v>3924</v>
          </cell>
          <cell r="J185">
            <v>784</v>
          </cell>
          <cell r="K185">
            <v>0</v>
          </cell>
          <cell r="L185">
            <v>0</v>
          </cell>
          <cell r="M185">
            <v>0</v>
          </cell>
          <cell r="N185">
            <v>0</v>
          </cell>
          <cell r="O185">
            <v>2445</v>
          </cell>
          <cell r="P185">
            <v>0</v>
          </cell>
          <cell r="Q185">
            <v>0</v>
          </cell>
          <cell r="R185">
            <v>0</v>
          </cell>
          <cell r="S185">
            <v>20859</v>
          </cell>
          <cell r="V185">
            <v>15554</v>
          </cell>
          <cell r="W185">
            <v>0</v>
          </cell>
          <cell r="X185">
            <v>3228</v>
          </cell>
          <cell r="Y185">
            <v>20859</v>
          </cell>
          <cell r="Z185">
            <v>784</v>
          </cell>
          <cell r="AA185">
            <v>0</v>
          </cell>
        </row>
        <row r="186">
          <cell r="A186">
            <v>182</v>
          </cell>
          <cell r="C186" t="str">
            <v>Market Value of Assets, 12/31/2003</v>
          </cell>
          <cell r="D186">
            <v>0</v>
          </cell>
          <cell r="E186">
            <v>0</v>
          </cell>
          <cell r="F186">
            <v>0</v>
          </cell>
          <cell r="G186">
            <v>111314</v>
          </cell>
          <cell r="H186">
            <v>13851</v>
          </cell>
          <cell r="I186">
            <v>3924</v>
          </cell>
          <cell r="J186">
            <v>5335</v>
          </cell>
          <cell r="K186">
            <v>0</v>
          </cell>
          <cell r="L186">
            <v>0</v>
          </cell>
          <cell r="M186">
            <v>0</v>
          </cell>
          <cell r="N186">
            <v>0</v>
          </cell>
          <cell r="O186">
            <v>15946</v>
          </cell>
          <cell r="P186">
            <v>0</v>
          </cell>
          <cell r="Q186">
            <v>0</v>
          </cell>
          <cell r="R186">
            <v>0</v>
          </cell>
          <cell r="S186">
            <v>150370</v>
          </cell>
          <cell r="V186">
            <v>111314</v>
          </cell>
          <cell r="W186">
            <v>0</v>
          </cell>
          <cell r="X186">
            <v>21281</v>
          </cell>
          <cell r="Y186">
            <v>150370</v>
          </cell>
          <cell r="Z186">
            <v>5335</v>
          </cell>
          <cell r="AA186">
            <v>0</v>
          </cell>
        </row>
        <row r="187">
          <cell r="A187">
            <v>183</v>
          </cell>
        </row>
        <row r="188">
          <cell r="A188">
            <v>184</v>
          </cell>
          <cell r="C188" t="str">
            <v>Change in Unrecognized Net (Gain) Loss</v>
          </cell>
        </row>
        <row r="189">
          <cell r="A189">
            <v>185</v>
          </cell>
          <cell r="D189" t="str">
            <v>002A</v>
          </cell>
          <cell r="E189" t="str">
            <v>002A</v>
          </cell>
          <cell r="F189" t="str">
            <v>002R</v>
          </cell>
          <cell r="G189" t="str">
            <v>003A</v>
          </cell>
          <cell r="H189" t="str">
            <v>004A</v>
          </cell>
          <cell r="I189" t="str">
            <v>004A</v>
          </cell>
          <cell r="J189" t="str">
            <v>024A</v>
          </cell>
          <cell r="K189">
            <v>27</v>
          </cell>
          <cell r="L189">
            <v>33</v>
          </cell>
          <cell r="M189" t="str">
            <v>036A</v>
          </cell>
          <cell r="N189" t="str">
            <v>062A</v>
          </cell>
          <cell r="O189" t="str">
            <v>072A</v>
          </cell>
          <cell r="P189" t="str">
            <v>077A</v>
          </cell>
          <cell r="Q189" t="str">
            <v>082A</v>
          </cell>
          <cell r="R189">
            <v>93</v>
          </cell>
          <cell r="S189" t="str">
            <v>Total</v>
          </cell>
        </row>
        <row r="190">
          <cell r="A190">
            <v>186</v>
          </cell>
          <cell r="C190" t="str">
            <v>Unrecognized (Gain) Loss, 12/31/2002</v>
          </cell>
          <cell r="D190">
            <v>1574</v>
          </cell>
          <cell r="E190">
            <v>225</v>
          </cell>
          <cell r="F190">
            <v>3893</v>
          </cell>
          <cell r="G190">
            <v>7509</v>
          </cell>
          <cell r="H190">
            <v>-2634</v>
          </cell>
          <cell r="I190">
            <v>-441</v>
          </cell>
          <cell r="J190">
            <v>5279</v>
          </cell>
          <cell r="K190">
            <v>4554</v>
          </cell>
          <cell r="L190">
            <v>-2277</v>
          </cell>
          <cell r="M190">
            <v>672</v>
          </cell>
          <cell r="N190">
            <v>1386</v>
          </cell>
          <cell r="O190">
            <v>-4246</v>
          </cell>
          <cell r="P190">
            <v>-293</v>
          </cell>
          <cell r="Q190">
            <v>11440</v>
          </cell>
          <cell r="R190">
            <v>170</v>
          </cell>
          <cell r="S190">
            <v>26811</v>
          </cell>
          <cell r="W190">
            <v>0</v>
          </cell>
          <cell r="X190">
            <v>20408</v>
          </cell>
          <cell r="Y190">
            <v>26811</v>
          </cell>
        </row>
        <row r="191">
          <cell r="A191">
            <v>187</v>
          </cell>
          <cell r="C191" t="str">
            <v>Amortization of Unrecognized (G) L</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W191">
            <v>0</v>
          </cell>
          <cell r="X191">
            <v>0</v>
          </cell>
          <cell r="Y191">
            <v>0</v>
          </cell>
        </row>
        <row r="192">
          <cell r="A192">
            <v>188</v>
          </cell>
        </row>
        <row r="193">
          <cell r="A193">
            <v>189</v>
          </cell>
          <cell r="C193" t="str">
            <v>Actual (Return) on Assets</v>
          </cell>
          <cell r="D193">
            <v>-2</v>
          </cell>
          <cell r="E193">
            <v>0</v>
          </cell>
          <cell r="F193">
            <v>1</v>
          </cell>
          <cell r="G193">
            <v>-15554</v>
          </cell>
          <cell r="H193">
            <v>1849</v>
          </cell>
          <cell r="I193">
            <v>-3924</v>
          </cell>
          <cell r="J193">
            <v>-784</v>
          </cell>
          <cell r="K193">
            <v>0</v>
          </cell>
          <cell r="L193">
            <v>0</v>
          </cell>
          <cell r="M193">
            <v>0</v>
          </cell>
          <cell r="N193">
            <v>0</v>
          </cell>
          <cell r="O193">
            <v>-2445</v>
          </cell>
          <cell r="P193">
            <v>0</v>
          </cell>
          <cell r="Q193">
            <v>0</v>
          </cell>
          <cell r="R193">
            <v>0</v>
          </cell>
          <cell r="S193">
            <v>-20859</v>
          </cell>
          <cell r="W193">
            <v>0</v>
          </cell>
          <cell r="X193">
            <v>-3228</v>
          </cell>
          <cell r="Y193">
            <v>-20859</v>
          </cell>
        </row>
        <row r="194">
          <cell r="A194">
            <v>190</v>
          </cell>
          <cell r="C194" t="str">
            <v>Expected Return on Assets</v>
          </cell>
          <cell r="D194">
            <v>0</v>
          </cell>
          <cell r="E194">
            <v>0</v>
          </cell>
          <cell r="F194">
            <v>0</v>
          </cell>
          <cell r="G194">
            <v>8760</v>
          </cell>
          <cell r="H194">
            <v>1413</v>
          </cell>
          <cell r="I194">
            <v>0</v>
          </cell>
          <cell r="J194">
            <v>428</v>
          </cell>
          <cell r="K194">
            <v>0</v>
          </cell>
          <cell r="L194">
            <v>0</v>
          </cell>
          <cell r="M194">
            <v>0</v>
          </cell>
          <cell r="N194">
            <v>0</v>
          </cell>
          <cell r="O194">
            <v>1215</v>
          </cell>
          <cell r="P194">
            <v>0</v>
          </cell>
          <cell r="Q194">
            <v>0</v>
          </cell>
          <cell r="R194">
            <v>0</v>
          </cell>
          <cell r="S194">
            <v>11816</v>
          </cell>
          <cell r="W194">
            <v>0</v>
          </cell>
          <cell r="X194">
            <v>1643</v>
          </cell>
          <cell r="Y194">
            <v>11816</v>
          </cell>
        </row>
        <row r="195">
          <cell r="A195">
            <v>191</v>
          </cell>
          <cell r="C195" t="str">
            <v>Total Asset (Gain) Loss</v>
          </cell>
          <cell r="D195">
            <v>-2</v>
          </cell>
          <cell r="E195">
            <v>0</v>
          </cell>
          <cell r="F195">
            <v>1</v>
          </cell>
          <cell r="G195">
            <v>-6794</v>
          </cell>
          <cell r="H195">
            <v>3262</v>
          </cell>
          <cell r="I195">
            <v>-3924</v>
          </cell>
          <cell r="J195">
            <v>-356</v>
          </cell>
          <cell r="K195">
            <v>0</v>
          </cell>
          <cell r="L195">
            <v>0</v>
          </cell>
          <cell r="M195">
            <v>0</v>
          </cell>
          <cell r="N195">
            <v>0</v>
          </cell>
          <cell r="O195">
            <v>-1230</v>
          </cell>
          <cell r="P195">
            <v>0</v>
          </cell>
          <cell r="Q195">
            <v>0</v>
          </cell>
          <cell r="R195">
            <v>0</v>
          </cell>
          <cell r="S195">
            <v>-9043</v>
          </cell>
          <cell r="W195">
            <v>0</v>
          </cell>
          <cell r="X195">
            <v>-1585</v>
          </cell>
          <cell r="Y195">
            <v>-9043</v>
          </cell>
        </row>
        <row r="196">
          <cell r="A196">
            <v>192</v>
          </cell>
        </row>
        <row r="197">
          <cell r="A197">
            <v>193</v>
          </cell>
          <cell r="C197" t="str">
            <v>Actuarial (Gain) Loss</v>
          </cell>
          <cell r="D197">
            <v>-2776.9769077187448</v>
          </cell>
          <cell r="E197">
            <v>-52.238230703124827</v>
          </cell>
          <cell r="F197">
            <v>289.09367103125078</v>
          </cell>
          <cell r="G197">
            <v>29706.024805265595</v>
          </cell>
          <cell r="H197">
            <v>-1462.5080624999973</v>
          </cell>
          <cell r="I197">
            <v>-8.2171363906218176</v>
          </cell>
          <cell r="J197">
            <v>567.09660267968866</v>
          </cell>
          <cell r="K197">
            <v>4753.1102092656256</v>
          </cell>
          <cell r="L197">
            <v>632.5634648437499</v>
          </cell>
          <cell r="M197">
            <v>46.851633625000204</v>
          </cell>
          <cell r="N197">
            <v>5516.1485168125</v>
          </cell>
          <cell r="O197">
            <v>5189.4058026562489</v>
          </cell>
          <cell r="P197">
            <v>30.436000000000007</v>
          </cell>
          <cell r="Q197">
            <v>2661.7801923593797</v>
          </cell>
          <cell r="R197">
            <v>29.522312499999998</v>
          </cell>
          <cell r="S197">
            <v>45122.092873726549</v>
          </cell>
          <cell r="W197">
            <v>0</v>
          </cell>
          <cell r="X197">
            <v>19686.486093273445</v>
          </cell>
          <cell r="Y197">
            <v>45122.092873726549</v>
          </cell>
        </row>
        <row r="198">
          <cell r="A198">
            <v>194</v>
          </cell>
        </row>
        <row r="199">
          <cell r="A199">
            <v>195</v>
          </cell>
          <cell r="C199" t="str">
            <v>Special Adjustments</v>
          </cell>
          <cell r="O199">
            <v>449</v>
          </cell>
          <cell r="S199">
            <v>449</v>
          </cell>
          <cell r="W199">
            <v>0</v>
          </cell>
          <cell r="X199">
            <v>449</v>
          </cell>
          <cell r="Y199">
            <v>449</v>
          </cell>
        </row>
        <row r="200">
          <cell r="A200">
            <v>196</v>
          </cell>
        </row>
        <row r="201">
          <cell r="A201">
            <v>197</v>
          </cell>
          <cell r="C201" t="str">
            <v>Unrecognized (Gain) Loss, 12/31/2003</v>
          </cell>
          <cell r="D201">
            <v>-1204.9769077187448</v>
          </cell>
          <cell r="E201">
            <v>172.76176929687517</v>
          </cell>
          <cell r="F201">
            <v>4183.0936710312508</v>
          </cell>
          <cell r="G201">
            <v>30421.024805265595</v>
          </cell>
          <cell r="H201">
            <v>-834.50806249999732</v>
          </cell>
          <cell r="I201">
            <v>-4373.2171363906218</v>
          </cell>
          <cell r="J201">
            <v>5490.0966026796887</v>
          </cell>
          <cell r="K201">
            <v>9307.1102092656256</v>
          </cell>
          <cell r="L201">
            <v>-1644.4365351562501</v>
          </cell>
          <cell r="M201">
            <v>718.8516336250002</v>
          </cell>
          <cell r="N201">
            <v>6902.1485168125</v>
          </cell>
          <cell r="O201">
            <v>162.40580265624885</v>
          </cell>
          <cell r="P201">
            <v>-262.56399999999996</v>
          </cell>
          <cell r="Q201">
            <v>14101.78019235938</v>
          </cell>
          <cell r="R201">
            <v>199.5223125</v>
          </cell>
          <cell r="S201">
            <v>63339.092873726549</v>
          </cell>
          <cell r="W201">
            <v>0</v>
          </cell>
          <cell r="X201">
            <v>38958.486093273445</v>
          </cell>
          <cell r="Y201">
            <v>63339.092873726549</v>
          </cell>
        </row>
        <row r="202">
          <cell r="A202">
            <v>198</v>
          </cell>
        </row>
        <row r="203">
          <cell r="A203">
            <v>199</v>
          </cell>
          <cell r="C203" t="str">
            <v>Change in Unrecognized Prior Service Cost</v>
          </cell>
        </row>
        <row r="204">
          <cell r="A204">
            <v>200</v>
          </cell>
          <cell r="D204" t="str">
            <v>002A</v>
          </cell>
          <cell r="E204" t="str">
            <v>002A</v>
          </cell>
          <cell r="F204" t="str">
            <v>002R</v>
          </cell>
          <cell r="G204" t="str">
            <v>003A</v>
          </cell>
          <cell r="H204" t="str">
            <v>004A</v>
          </cell>
          <cell r="I204" t="str">
            <v>004A</v>
          </cell>
          <cell r="J204" t="str">
            <v>024A</v>
          </cell>
          <cell r="K204">
            <v>27</v>
          </cell>
          <cell r="L204">
            <v>33</v>
          </cell>
          <cell r="M204" t="str">
            <v>036A</v>
          </cell>
          <cell r="N204" t="str">
            <v>062A</v>
          </cell>
          <cell r="O204" t="str">
            <v>072A</v>
          </cell>
          <cell r="P204" t="str">
            <v>077A</v>
          </cell>
          <cell r="Q204" t="str">
            <v>082A</v>
          </cell>
          <cell r="R204">
            <v>93</v>
          </cell>
          <cell r="S204" t="str">
            <v>Total</v>
          </cell>
        </row>
        <row r="205">
          <cell r="A205">
            <v>201</v>
          </cell>
          <cell r="C205" t="str">
            <v>Unrecognized PSC, 12/31/2002</v>
          </cell>
          <cell r="D205">
            <v>5974</v>
          </cell>
          <cell r="E205">
            <v>0</v>
          </cell>
          <cell r="F205">
            <v>2</v>
          </cell>
          <cell r="G205">
            <v>21562</v>
          </cell>
          <cell r="H205">
            <v>13077</v>
          </cell>
          <cell r="I205">
            <v>0</v>
          </cell>
          <cell r="J205">
            <v>54</v>
          </cell>
          <cell r="K205">
            <v>572</v>
          </cell>
          <cell r="L205">
            <v>2547</v>
          </cell>
          <cell r="M205">
            <v>80</v>
          </cell>
          <cell r="N205">
            <v>4368</v>
          </cell>
          <cell r="O205">
            <v>4827</v>
          </cell>
          <cell r="P205">
            <v>8</v>
          </cell>
          <cell r="Q205">
            <v>6853</v>
          </cell>
          <cell r="R205">
            <v>11</v>
          </cell>
          <cell r="S205">
            <v>59935</v>
          </cell>
          <cell r="W205">
            <v>0</v>
          </cell>
          <cell r="X205">
            <v>19311</v>
          </cell>
          <cell r="Y205">
            <v>59935</v>
          </cell>
        </row>
        <row r="206">
          <cell r="A206">
            <v>202</v>
          </cell>
          <cell r="C206" t="str">
            <v>Amortization of Unrec. PSC</v>
          </cell>
          <cell r="D206">
            <v>-580</v>
          </cell>
          <cell r="E206">
            <v>0</v>
          </cell>
          <cell r="F206">
            <v>0</v>
          </cell>
          <cell r="G206">
            <v>-2097</v>
          </cell>
          <cell r="H206">
            <v>-1266</v>
          </cell>
          <cell r="I206">
            <v>0</v>
          </cell>
          <cell r="J206">
            <v>-5</v>
          </cell>
          <cell r="K206">
            <v>-56</v>
          </cell>
          <cell r="L206">
            <v>-248</v>
          </cell>
          <cell r="M206">
            <v>-8</v>
          </cell>
          <cell r="N206">
            <v>-425</v>
          </cell>
          <cell r="O206">
            <v>-470</v>
          </cell>
          <cell r="P206">
            <v>-1</v>
          </cell>
          <cell r="Q206">
            <v>-667</v>
          </cell>
          <cell r="R206">
            <v>-1</v>
          </cell>
          <cell r="S206">
            <v>-5824</v>
          </cell>
          <cell r="W206">
            <v>0</v>
          </cell>
          <cell r="X206">
            <v>-1880</v>
          </cell>
          <cell r="Y206">
            <v>-5824</v>
          </cell>
        </row>
        <row r="207">
          <cell r="A207">
            <v>203</v>
          </cell>
          <cell r="C207" t="str">
            <v>New Base, 1/1/2003</v>
          </cell>
          <cell r="D207">
            <v>-825</v>
          </cell>
          <cell r="E207">
            <v>0</v>
          </cell>
          <cell r="F207">
            <v>0</v>
          </cell>
          <cell r="G207">
            <v>-1317</v>
          </cell>
          <cell r="H207">
            <v>-838</v>
          </cell>
          <cell r="I207">
            <v>0</v>
          </cell>
          <cell r="J207">
            <v>-5</v>
          </cell>
          <cell r="K207">
            <v>-44</v>
          </cell>
          <cell r="L207">
            <v>-182</v>
          </cell>
          <cell r="M207">
            <v>-59</v>
          </cell>
          <cell r="N207">
            <v>-439</v>
          </cell>
          <cell r="O207">
            <v>-635</v>
          </cell>
          <cell r="P207">
            <v>-8</v>
          </cell>
          <cell r="Q207">
            <v>-796</v>
          </cell>
          <cell r="R207">
            <v>-19</v>
          </cell>
          <cell r="S207">
            <v>-5167</v>
          </cell>
          <cell r="W207">
            <v>0</v>
          </cell>
          <cell r="X207">
            <v>-2168</v>
          </cell>
          <cell r="Y207">
            <v>-5167</v>
          </cell>
        </row>
        <row r="208">
          <cell r="A208">
            <v>204</v>
          </cell>
          <cell r="C208" t="str">
            <v>Interorganizational Transfers</v>
          </cell>
          <cell r="W208">
            <v>0</v>
          </cell>
          <cell r="X208">
            <v>0</v>
          </cell>
          <cell r="Y208">
            <v>0</v>
          </cell>
        </row>
        <row r="209">
          <cell r="A209">
            <v>205</v>
          </cell>
          <cell r="C209" t="str">
            <v>Unrecognized PSC, 12/31/2003</v>
          </cell>
          <cell r="D209">
            <v>4569</v>
          </cell>
          <cell r="E209">
            <v>0</v>
          </cell>
          <cell r="F209">
            <v>2</v>
          </cell>
          <cell r="G209">
            <v>18148</v>
          </cell>
          <cell r="H209">
            <v>10973</v>
          </cell>
          <cell r="I209">
            <v>0</v>
          </cell>
          <cell r="J209">
            <v>44</v>
          </cell>
          <cell r="K209">
            <v>472</v>
          </cell>
          <cell r="L209">
            <v>2117</v>
          </cell>
          <cell r="M209">
            <v>13</v>
          </cell>
          <cell r="N209">
            <v>3504</v>
          </cell>
          <cell r="O209">
            <v>3722</v>
          </cell>
          <cell r="P209">
            <v>-1</v>
          </cell>
          <cell r="Q209">
            <v>5390</v>
          </cell>
          <cell r="R209">
            <v>-9</v>
          </cell>
          <cell r="S209">
            <v>48944</v>
          </cell>
          <cell r="W209">
            <v>0</v>
          </cell>
          <cell r="X209">
            <v>15263</v>
          </cell>
          <cell r="Y209">
            <v>48944</v>
          </cell>
        </row>
        <row r="210">
          <cell r="A210">
            <v>206</v>
          </cell>
          <cell r="C210" t="str">
            <v>New Prior Service Cost Payment</v>
          </cell>
          <cell r="D210">
            <v>513.10241638937282</v>
          </cell>
          <cell r="E210">
            <v>0</v>
          </cell>
          <cell r="F210">
            <v>0</v>
          </cell>
          <cell r="G210">
            <v>1990.2071301633987</v>
          </cell>
          <cell r="H210">
            <v>1198.0482726476296</v>
          </cell>
          <cell r="I210">
            <v>0</v>
          </cell>
          <cell r="J210">
            <v>4.5945600993295326</v>
          </cell>
          <cell r="K210">
            <v>52.432128874099881</v>
          </cell>
          <cell r="L210">
            <v>233.24198761559498</v>
          </cell>
          <cell r="M210">
            <v>3.2158091720884787</v>
          </cell>
          <cell r="N210">
            <v>389.4023767211329</v>
          </cell>
          <cell r="O210">
            <v>418.50913261485056</v>
          </cell>
          <cell r="P210">
            <v>0.35129615892725141</v>
          </cell>
          <cell r="Q210">
            <v>602.45396781326156</v>
          </cell>
          <cell r="R210">
            <v>-0.5406716225477779</v>
          </cell>
          <cell r="S210">
            <v>5405.0184066471384</v>
          </cell>
        </row>
        <row r="211">
          <cell r="A211">
            <v>207</v>
          </cell>
          <cell r="C211" t="str">
            <v xml:space="preserve">Change in Unrecognized Transition Obligation </v>
          </cell>
        </row>
        <row r="212">
          <cell r="A212">
            <v>208</v>
          </cell>
          <cell r="D212" t="str">
            <v>002A</v>
          </cell>
          <cell r="E212" t="str">
            <v>002A</v>
          </cell>
          <cell r="G212" t="str">
            <v>003A</v>
          </cell>
          <cell r="H212" t="str">
            <v>004A</v>
          </cell>
          <cell r="I212" t="str">
            <v>004A</v>
          </cell>
          <cell r="J212" t="str">
            <v>024A</v>
          </cell>
          <cell r="K212">
            <v>27</v>
          </cell>
          <cell r="L212">
            <v>33</v>
          </cell>
          <cell r="M212" t="str">
            <v>036A</v>
          </cell>
          <cell r="N212" t="str">
            <v>062A</v>
          </cell>
          <cell r="O212" t="str">
            <v>072A</v>
          </cell>
          <cell r="P212" t="str">
            <v>077A</v>
          </cell>
          <cell r="Q212" t="str">
            <v>082A</v>
          </cell>
          <cell r="R212">
            <v>93</v>
          </cell>
          <cell r="S212" t="str">
            <v>Total</v>
          </cell>
        </row>
        <row r="213">
          <cell r="A213">
            <v>209</v>
          </cell>
          <cell r="C213" t="str">
            <v>Unrecognized TO, 12/31/2002</v>
          </cell>
          <cell r="D213">
            <v>10651</v>
          </cell>
          <cell r="E213">
            <v>0</v>
          </cell>
          <cell r="F213">
            <v>0</v>
          </cell>
          <cell r="G213">
            <v>67771</v>
          </cell>
          <cell r="H213">
            <v>8029</v>
          </cell>
          <cell r="I213">
            <v>0</v>
          </cell>
          <cell r="J213">
            <v>0</v>
          </cell>
          <cell r="K213">
            <v>0</v>
          </cell>
          <cell r="L213">
            <v>0</v>
          </cell>
          <cell r="M213">
            <v>0</v>
          </cell>
          <cell r="N213">
            <v>0</v>
          </cell>
          <cell r="O213">
            <v>0</v>
          </cell>
          <cell r="P213">
            <v>0</v>
          </cell>
          <cell r="Q213">
            <v>0</v>
          </cell>
          <cell r="R213">
            <v>0</v>
          </cell>
          <cell r="S213">
            <v>86451</v>
          </cell>
        </row>
        <row r="214">
          <cell r="A214">
            <v>210</v>
          </cell>
          <cell r="C214" t="str">
            <v>Amortization of Unrec. TO</v>
          </cell>
          <cell r="D214">
            <v>-905</v>
          </cell>
          <cell r="E214">
            <v>0</v>
          </cell>
          <cell r="F214">
            <v>0</v>
          </cell>
          <cell r="G214">
            <v>-5760</v>
          </cell>
          <cell r="H214">
            <v>-682</v>
          </cell>
          <cell r="I214">
            <v>0</v>
          </cell>
          <cell r="J214">
            <v>0</v>
          </cell>
          <cell r="K214">
            <v>0</v>
          </cell>
          <cell r="L214">
            <v>0</v>
          </cell>
          <cell r="M214">
            <v>0</v>
          </cell>
          <cell r="N214">
            <v>0</v>
          </cell>
          <cell r="O214">
            <v>0</v>
          </cell>
          <cell r="P214">
            <v>0</v>
          </cell>
          <cell r="Q214">
            <v>0</v>
          </cell>
          <cell r="R214">
            <v>0</v>
          </cell>
          <cell r="S214">
            <v>-7347</v>
          </cell>
        </row>
        <row r="215">
          <cell r="A215">
            <v>211</v>
          </cell>
          <cell r="C215" t="str">
            <v>Interorganizational Transfers</v>
          </cell>
          <cell r="W215">
            <v>0</v>
          </cell>
          <cell r="X215">
            <v>0</v>
          </cell>
          <cell r="Y215">
            <v>0</v>
          </cell>
        </row>
        <row r="216">
          <cell r="A216">
            <v>212</v>
          </cell>
          <cell r="C216" t="str">
            <v>Unrecognized TO, 12/31/2003</v>
          </cell>
          <cell r="D216">
            <v>9746</v>
          </cell>
          <cell r="E216">
            <v>0</v>
          </cell>
          <cell r="F216">
            <v>0</v>
          </cell>
          <cell r="G216">
            <v>62011</v>
          </cell>
          <cell r="H216">
            <v>7347</v>
          </cell>
          <cell r="I216">
            <v>0</v>
          </cell>
          <cell r="J216">
            <v>0</v>
          </cell>
          <cell r="K216">
            <v>0</v>
          </cell>
          <cell r="L216">
            <v>0</v>
          </cell>
          <cell r="M216">
            <v>0</v>
          </cell>
          <cell r="N216">
            <v>0</v>
          </cell>
          <cell r="O216">
            <v>0</v>
          </cell>
          <cell r="P216">
            <v>0</v>
          </cell>
          <cell r="Q216">
            <v>0</v>
          </cell>
          <cell r="R216">
            <v>0</v>
          </cell>
          <cell r="S216">
            <v>79104</v>
          </cell>
        </row>
        <row r="217">
          <cell r="A217">
            <v>213</v>
          </cell>
          <cell r="C217" t="str">
            <v>Accrued/Prepaid Transfer Amounts</v>
          </cell>
          <cell r="S217">
            <v>0</v>
          </cell>
          <cell r="V217">
            <v>0</v>
          </cell>
          <cell r="W217">
            <v>0</v>
          </cell>
          <cell r="X217">
            <v>0</v>
          </cell>
          <cell r="Y217">
            <v>0</v>
          </cell>
          <cell r="Z217">
            <v>0</v>
          </cell>
          <cell r="AA217">
            <v>0</v>
          </cell>
        </row>
        <row r="218">
          <cell r="A218">
            <v>214</v>
          </cell>
          <cell r="C218" t="str">
            <v>Next Year's Trans Obligation Amortization</v>
          </cell>
          <cell r="D218">
            <v>905</v>
          </cell>
          <cell r="E218">
            <v>0</v>
          </cell>
          <cell r="G218">
            <v>5760</v>
          </cell>
          <cell r="H218">
            <v>682</v>
          </cell>
          <cell r="I218">
            <v>0</v>
          </cell>
          <cell r="J218">
            <v>0</v>
          </cell>
          <cell r="L218">
            <v>0</v>
          </cell>
          <cell r="M218">
            <v>0</v>
          </cell>
          <cell r="N218">
            <v>0</v>
          </cell>
          <cell r="O218">
            <v>0</v>
          </cell>
          <cell r="P218">
            <v>0</v>
          </cell>
          <cell r="Q218">
            <v>0</v>
          </cell>
          <cell r="R218">
            <v>0</v>
          </cell>
          <cell r="S218">
            <v>7347</v>
          </cell>
        </row>
      </sheetData>
      <sheetData sheetId="25" refreshError="1">
        <row r="1">
          <cell r="B1" t="str">
            <v>Valyear</v>
          </cell>
          <cell r="C1">
            <v>2003</v>
          </cell>
          <cell r="P1" t="str">
            <v>Discount</v>
          </cell>
          <cell r="Q1">
            <v>6.25E-2</v>
          </cell>
        </row>
        <row r="2">
          <cell r="B2" t="str">
            <v>P:\02017\XL123\03\Ret Med Val\4_FinalDisclosureAndExpense\[2003 CNP FAS106 DisclosureV2.xls]Pg1 CEHE</v>
          </cell>
          <cell r="P2" t="str">
            <v>LTR</v>
          </cell>
          <cell r="Q2">
            <v>8.5000000000000006E-2</v>
          </cell>
        </row>
        <row r="3">
          <cell r="P3" t="str">
            <v>ARFS</v>
          </cell>
          <cell r="Q3">
            <v>12.332284</v>
          </cell>
        </row>
        <row r="4">
          <cell r="B4" t="str">
            <v>Disclosure</v>
          </cell>
        </row>
        <row r="5">
          <cell r="C5" t="str">
            <v>002A</v>
          </cell>
          <cell r="D5" t="str">
            <v>002A</v>
          </cell>
          <cell r="E5" t="str">
            <v>002R</v>
          </cell>
          <cell r="F5" t="str">
            <v>003A</v>
          </cell>
          <cell r="G5" t="str">
            <v>004A</v>
          </cell>
          <cell r="H5" t="str">
            <v>004A</v>
          </cell>
          <cell r="I5" t="str">
            <v>024A</v>
          </cell>
          <cell r="J5">
            <v>27</v>
          </cell>
          <cell r="K5">
            <v>33</v>
          </cell>
          <cell r="L5" t="str">
            <v>036A</v>
          </cell>
          <cell r="M5" t="str">
            <v>062A</v>
          </cell>
          <cell r="N5" t="str">
            <v>072A</v>
          </cell>
          <cell r="O5" t="str">
            <v>077A</v>
          </cell>
          <cell r="P5" t="str">
            <v>082A</v>
          </cell>
          <cell r="Q5">
            <v>93</v>
          </cell>
          <cell r="R5" t="str">
            <v>Total</v>
          </cell>
          <cell r="U5" t="str">
            <v>CEHE</v>
          </cell>
          <cell r="V5" t="str">
            <v>TGEN</v>
          </cell>
          <cell r="W5" t="str">
            <v>CERC</v>
          </cell>
          <cell r="X5" t="str">
            <v>Total</v>
          </cell>
          <cell r="Y5" t="str">
            <v>MRT</v>
          </cell>
          <cell r="Z5" t="str">
            <v>CEGT</v>
          </cell>
        </row>
        <row r="6">
          <cell r="C6" t="str">
            <v>REI</v>
          </cell>
          <cell r="D6" t="str">
            <v>REI</v>
          </cell>
          <cell r="E6" t="str">
            <v>CERC</v>
          </cell>
          <cell r="F6" t="str">
            <v>CEHE</v>
          </cell>
          <cell r="G6" t="str">
            <v>TGEN</v>
          </cell>
          <cell r="H6" t="str">
            <v>TGEN</v>
          </cell>
          <cell r="I6" t="str">
            <v>CERC</v>
          </cell>
          <cell r="J6" t="str">
            <v>CERC</v>
          </cell>
          <cell r="K6" t="str">
            <v>CERC</v>
          </cell>
          <cell r="L6" t="str">
            <v>CERC</v>
          </cell>
          <cell r="M6" t="str">
            <v>CERC</v>
          </cell>
          <cell r="N6" t="str">
            <v>CERC</v>
          </cell>
          <cell r="O6" t="str">
            <v>CERC</v>
          </cell>
          <cell r="P6" t="str">
            <v>CERC</v>
          </cell>
          <cell r="Q6" t="str">
            <v>REI</v>
          </cell>
          <cell r="R6" t="str">
            <v>Total</v>
          </cell>
        </row>
        <row r="7">
          <cell r="B7" t="str">
            <v>Change In Accumulated Postretirement Benefit Obligation</v>
          </cell>
          <cell r="F7" t="str">
            <v>HLP</v>
          </cell>
          <cell r="G7" t="str">
            <v>HLP</v>
          </cell>
          <cell r="H7" t="str">
            <v>HLP</v>
          </cell>
          <cell r="I7" t="str">
            <v>MRT</v>
          </cell>
          <cell r="J7" t="str">
            <v>CEGT</v>
          </cell>
        </row>
        <row r="8">
          <cell r="A8">
            <v>165</v>
          </cell>
          <cell r="B8" t="str">
            <v>APBO, 12/31/2002</v>
          </cell>
          <cell r="C8">
            <v>33570</v>
          </cell>
          <cell r="D8">
            <v>5982</v>
          </cell>
          <cell r="E8">
            <v>4701</v>
          </cell>
          <cell r="F8">
            <v>238379</v>
          </cell>
          <cell r="G8">
            <v>35238</v>
          </cell>
          <cell r="H8">
            <v>8869</v>
          </cell>
          <cell r="I8">
            <v>12088</v>
          </cell>
          <cell r="J8">
            <v>14749</v>
          </cell>
          <cell r="K8">
            <v>3435</v>
          </cell>
          <cell r="L8">
            <v>1368</v>
          </cell>
          <cell r="M8">
            <v>37041</v>
          </cell>
          <cell r="N8">
            <v>18035</v>
          </cell>
          <cell r="O8">
            <v>96</v>
          </cell>
          <cell r="P8">
            <v>63846</v>
          </cell>
          <cell r="Q8">
            <v>315</v>
          </cell>
          <cell r="R8">
            <v>477712</v>
          </cell>
          <cell r="S8">
            <v>477712</v>
          </cell>
          <cell r="U8">
            <v>238379</v>
          </cell>
          <cell r="V8">
            <v>44107</v>
          </cell>
          <cell r="W8">
            <v>155359</v>
          </cell>
          <cell r="X8">
            <v>477712</v>
          </cell>
          <cell r="Y8">
            <v>12088</v>
          </cell>
          <cell r="Z8">
            <v>14749</v>
          </cell>
        </row>
        <row r="9">
          <cell r="A9">
            <v>166</v>
          </cell>
          <cell r="B9" t="str">
            <v>Service Cost, 2003</v>
          </cell>
          <cell r="C9">
            <v>514</v>
          </cell>
          <cell r="D9">
            <v>0</v>
          </cell>
          <cell r="E9">
            <v>0</v>
          </cell>
          <cell r="F9">
            <v>1207</v>
          </cell>
          <cell r="G9">
            <v>745</v>
          </cell>
          <cell r="H9">
            <v>0</v>
          </cell>
          <cell r="I9">
            <v>5</v>
          </cell>
          <cell r="J9">
            <v>49</v>
          </cell>
          <cell r="K9">
            <v>131</v>
          </cell>
          <cell r="L9">
            <v>45</v>
          </cell>
          <cell r="M9">
            <v>411</v>
          </cell>
          <cell r="N9">
            <v>523</v>
          </cell>
          <cell r="O9">
            <v>10</v>
          </cell>
          <cell r="P9">
            <v>690</v>
          </cell>
          <cell r="Q9">
            <v>19</v>
          </cell>
          <cell r="R9">
            <v>4349</v>
          </cell>
          <cell r="S9">
            <v>4349</v>
          </cell>
          <cell r="U9">
            <v>1207</v>
          </cell>
          <cell r="V9">
            <v>745</v>
          </cell>
          <cell r="W9">
            <v>1864</v>
          </cell>
          <cell r="X9">
            <v>4349</v>
          </cell>
          <cell r="Y9">
            <v>5</v>
          </cell>
          <cell r="Z9">
            <v>49</v>
          </cell>
        </row>
        <row r="10">
          <cell r="A10">
            <v>167</v>
          </cell>
          <cell r="B10" t="str">
            <v>Interest Cost, 2003</v>
          </cell>
          <cell r="C10">
            <v>2334</v>
          </cell>
          <cell r="D10">
            <v>381</v>
          </cell>
          <cell r="E10">
            <v>317</v>
          </cell>
          <cell r="F10">
            <v>15840</v>
          </cell>
          <cell r="G10">
            <v>2256</v>
          </cell>
          <cell r="H10">
            <v>536</v>
          </cell>
          <cell r="I10">
            <v>805</v>
          </cell>
          <cell r="J10">
            <v>918</v>
          </cell>
          <cell r="K10">
            <v>221</v>
          </cell>
          <cell r="L10">
            <v>92</v>
          </cell>
          <cell r="M10">
            <v>2434</v>
          </cell>
          <cell r="N10">
            <v>1018</v>
          </cell>
          <cell r="O10">
            <v>6</v>
          </cell>
          <cell r="P10">
            <v>4158</v>
          </cell>
          <cell r="Q10">
            <v>21</v>
          </cell>
          <cell r="R10">
            <v>31337</v>
          </cell>
          <cell r="S10">
            <v>31337</v>
          </cell>
          <cell r="U10">
            <v>15840</v>
          </cell>
          <cell r="V10">
            <v>2792</v>
          </cell>
          <cell r="W10">
            <v>9969</v>
          </cell>
          <cell r="X10">
            <v>31337</v>
          </cell>
          <cell r="Y10">
            <v>805</v>
          </cell>
          <cell r="Z10">
            <v>918</v>
          </cell>
        </row>
        <row r="11">
          <cell r="A11">
            <v>168</v>
          </cell>
          <cell r="B11" t="str">
            <v>Gross Claims Paid, 2003</v>
          </cell>
          <cell r="C11">
            <v>-9636</v>
          </cell>
          <cell r="D11">
            <v>-68.000000000000014</v>
          </cell>
          <cell r="E11">
            <v>-395</v>
          </cell>
          <cell r="F11">
            <v>-13026.999999999998</v>
          </cell>
          <cell r="G11">
            <v>0</v>
          </cell>
          <cell r="H11">
            <v>-2166</v>
          </cell>
          <cell r="I11">
            <v>-1451</v>
          </cell>
          <cell r="J11">
            <v>-2245</v>
          </cell>
          <cell r="K11">
            <v>-207</v>
          </cell>
          <cell r="L11">
            <v>-117.99999999999999</v>
          </cell>
          <cell r="M11">
            <v>-2971</v>
          </cell>
          <cell r="N11">
            <v>-2749</v>
          </cell>
          <cell r="O11">
            <v>0</v>
          </cell>
          <cell r="P11">
            <v>-8103.0000000000009</v>
          </cell>
          <cell r="Q11">
            <v>0</v>
          </cell>
          <cell r="R11">
            <v>-43136</v>
          </cell>
          <cell r="S11">
            <v>-43136</v>
          </cell>
          <cell r="U11">
            <v>-13026.999999999998</v>
          </cell>
          <cell r="V11">
            <v>-2166</v>
          </cell>
          <cell r="W11">
            <v>-18239</v>
          </cell>
          <cell r="X11">
            <v>-43136</v>
          </cell>
          <cell r="Y11">
            <v>-1451</v>
          </cell>
          <cell r="Z11">
            <v>-2245</v>
          </cell>
        </row>
        <row r="12">
          <cell r="A12">
            <v>169</v>
          </cell>
          <cell r="B12" t="str">
            <v>Employee Contributions, 2003</v>
          </cell>
          <cell r="C12">
            <v>2429</v>
          </cell>
          <cell r="D12">
            <v>17</v>
          </cell>
          <cell r="E12">
            <v>100</v>
          </cell>
          <cell r="F12">
            <v>959</v>
          </cell>
          <cell r="G12">
            <v>0</v>
          </cell>
          <cell r="H12">
            <v>546</v>
          </cell>
          <cell r="I12">
            <v>0</v>
          </cell>
          <cell r="J12">
            <v>566</v>
          </cell>
          <cell r="K12">
            <v>52</v>
          </cell>
          <cell r="L12">
            <v>30</v>
          </cell>
          <cell r="M12">
            <v>749</v>
          </cell>
          <cell r="N12">
            <v>693</v>
          </cell>
          <cell r="O12">
            <v>0</v>
          </cell>
          <cell r="P12">
            <v>2043</v>
          </cell>
          <cell r="Q12">
            <v>0</v>
          </cell>
          <cell r="R12">
            <v>8184</v>
          </cell>
          <cell r="S12">
            <v>8184</v>
          </cell>
          <cell r="U12">
            <v>959</v>
          </cell>
          <cell r="V12">
            <v>546</v>
          </cell>
          <cell r="W12">
            <v>4233</v>
          </cell>
          <cell r="X12">
            <v>8184</v>
          </cell>
          <cell r="Y12">
            <v>0</v>
          </cell>
          <cell r="Z12">
            <v>566</v>
          </cell>
        </row>
        <row r="13">
          <cell r="A13">
            <v>170</v>
          </cell>
          <cell r="B13" t="str">
            <v>Transfers</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U13">
            <v>0</v>
          </cell>
          <cell r="V13">
            <v>0</v>
          </cell>
          <cell r="W13">
            <v>0</v>
          </cell>
          <cell r="X13">
            <v>0</v>
          </cell>
          <cell r="Y13">
            <v>0</v>
          </cell>
          <cell r="Z13">
            <v>0</v>
          </cell>
        </row>
        <row r="14">
          <cell r="B14" t="str">
            <v>FAS 88 Events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U14">
            <v>0</v>
          </cell>
          <cell r="V14">
            <v>0</v>
          </cell>
          <cell r="W14">
            <v>0</v>
          </cell>
          <cell r="X14">
            <v>0</v>
          </cell>
        </row>
        <row r="15">
          <cell r="A15">
            <v>171</v>
          </cell>
          <cell r="B15" t="str">
            <v>Plan Amendments</v>
          </cell>
          <cell r="C15">
            <v>-825</v>
          </cell>
          <cell r="D15">
            <v>0</v>
          </cell>
          <cell r="E15">
            <v>0</v>
          </cell>
          <cell r="F15">
            <v>-1317</v>
          </cell>
          <cell r="G15">
            <v>-838</v>
          </cell>
          <cell r="H15">
            <v>0</v>
          </cell>
          <cell r="I15">
            <v>-5</v>
          </cell>
          <cell r="J15">
            <v>-44</v>
          </cell>
          <cell r="K15">
            <v>-182</v>
          </cell>
          <cell r="L15">
            <v>-59</v>
          </cell>
          <cell r="M15">
            <v>-439</v>
          </cell>
          <cell r="N15">
            <v>-635</v>
          </cell>
          <cell r="O15">
            <v>-8</v>
          </cell>
          <cell r="P15">
            <v>-796</v>
          </cell>
          <cell r="Q15">
            <v>-19</v>
          </cell>
          <cell r="R15">
            <v>-5167</v>
          </cell>
          <cell r="S15">
            <v>-5167</v>
          </cell>
          <cell r="U15">
            <v>-1317</v>
          </cell>
          <cell r="V15">
            <v>-838</v>
          </cell>
          <cell r="W15">
            <v>-2168</v>
          </cell>
          <cell r="X15">
            <v>-5167</v>
          </cell>
          <cell r="Y15">
            <v>-5</v>
          </cell>
          <cell r="Z15">
            <v>-44</v>
          </cell>
        </row>
        <row r="16">
          <cell r="A16">
            <v>172</v>
          </cell>
          <cell r="B16" t="str">
            <v>Actuarial (Gain) Loss</v>
          </cell>
          <cell r="C16">
            <v>-2776.976907718752</v>
          </cell>
          <cell r="D16">
            <v>-52.238230703124827</v>
          </cell>
          <cell r="E16">
            <v>289.09367103125078</v>
          </cell>
          <cell r="F16">
            <v>29706.024805265595</v>
          </cell>
          <cell r="G16">
            <v>-1462.5080624999973</v>
          </cell>
          <cell r="H16">
            <v>-8.2171363906218176</v>
          </cell>
          <cell r="I16">
            <v>567.09660267968866</v>
          </cell>
          <cell r="J16">
            <v>4753.1102092656256</v>
          </cell>
          <cell r="K16">
            <v>632.5634648437499</v>
          </cell>
          <cell r="L16">
            <v>46.851633625000204</v>
          </cell>
          <cell r="M16">
            <v>5516.1485168125</v>
          </cell>
          <cell r="N16">
            <v>5189.4058026562489</v>
          </cell>
          <cell r="O16">
            <v>30.436000000000007</v>
          </cell>
          <cell r="P16">
            <v>2661.7801923593797</v>
          </cell>
          <cell r="Q16">
            <v>29.522312499999998</v>
          </cell>
          <cell r="R16">
            <v>45122.092873726549</v>
          </cell>
          <cell r="S16">
            <v>45122.092873726549</v>
          </cell>
          <cell r="U16">
            <v>29706.024805265595</v>
          </cell>
          <cell r="V16">
            <v>-1470.7251988906191</v>
          </cell>
          <cell r="W16">
            <v>19686.486093273445</v>
          </cell>
          <cell r="X16">
            <v>45122.092873726549</v>
          </cell>
          <cell r="Y16">
            <v>567.09660267968866</v>
          </cell>
          <cell r="Z16">
            <v>4753.1102092656256</v>
          </cell>
        </row>
        <row r="17">
          <cell r="B17" t="str">
            <v>APBO, 12/31/2003</v>
          </cell>
          <cell r="C17">
            <v>25609.023092281248</v>
          </cell>
          <cell r="D17">
            <v>6259.7617692968752</v>
          </cell>
          <cell r="E17">
            <v>5012.0936710312508</v>
          </cell>
          <cell r="F17">
            <v>271747.0248052656</v>
          </cell>
          <cell r="G17">
            <v>35938.491937500003</v>
          </cell>
          <cell r="H17">
            <v>7776.7828636093782</v>
          </cell>
          <cell r="I17">
            <v>12009.096602679689</v>
          </cell>
          <cell r="J17">
            <v>18746.110209265626</v>
          </cell>
          <cell r="K17">
            <v>4082.5634648437499</v>
          </cell>
          <cell r="L17">
            <v>1404.8516336250002</v>
          </cell>
          <cell r="M17">
            <v>42741.1485168125</v>
          </cell>
          <cell r="N17">
            <v>22074.405802656249</v>
          </cell>
          <cell r="O17">
            <v>134.43600000000001</v>
          </cell>
          <cell r="P17">
            <v>64499.78019235938</v>
          </cell>
          <cell r="Q17">
            <v>365.5223125</v>
          </cell>
          <cell r="R17">
            <v>518401.09287372656</v>
          </cell>
          <cell r="S17">
            <v>518401.09287372645</v>
          </cell>
          <cell r="U17">
            <v>271747.0248052656</v>
          </cell>
          <cell r="V17">
            <v>43715.274801109379</v>
          </cell>
          <cell r="W17">
            <v>170704.48609327344</v>
          </cell>
          <cell r="X17">
            <v>518401.09287372656</v>
          </cell>
          <cell r="Y17">
            <v>12009.096602679689</v>
          </cell>
          <cell r="Z17">
            <v>18746.110209265626</v>
          </cell>
        </row>
        <row r="18">
          <cell r="C18">
            <v>-8.2721981165289005E-2</v>
          </cell>
          <cell r="D18">
            <v>-8.7325694923311315E-3</v>
          </cell>
          <cell r="E18">
            <v>6.1496207409327971E-2</v>
          </cell>
          <cell r="F18">
            <v>0.12461678589668383</v>
          </cell>
          <cell r="G18">
            <v>-4.1503719351268439E-2</v>
          </cell>
          <cell r="H18">
            <v>-9.2650088968562608E-4</v>
          </cell>
          <cell r="I18">
            <v>4.6914014119762461E-2</v>
          </cell>
          <cell r="J18">
            <v>0.32226660853384131</v>
          </cell>
          <cell r="K18">
            <v>0.18415239151200871</v>
          </cell>
          <cell r="L18">
            <v>3.4248270193713598E-2</v>
          </cell>
          <cell r="M18">
            <v>0.14892007550585837</v>
          </cell>
          <cell r="N18">
            <v>0.28774082631861653</v>
          </cell>
          <cell r="O18">
            <v>0.31704166666666672</v>
          </cell>
          <cell r="P18">
            <v>4.1690633592697736E-2</v>
          </cell>
          <cell r="Q18">
            <v>9.3721626984126977E-2</v>
          </cell>
          <cell r="R18">
            <v>9.4454593716981256E-2</v>
          </cell>
        </row>
        <row r="19">
          <cell r="B19" t="str">
            <v>Change in Plan Assets</v>
          </cell>
        </row>
        <row r="20">
          <cell r="A20">
            <v>177</v>
          </cell>
          <cell r="B20" t="str">
            <v>Market Value of Assets, 12/31/2002</v>
          </cell>
          <cell r="C20">
            <v>0</v>
          </cell>
          <cell r="D20">
            <v>0</v>
          </cell>
          <cell r="E20">
            <v>0</v>
          </cell>
          <cell r="F20">
            <v>97334</v>
          </cell>
          <cell r="G20">
            <v>15700</v>
          </cell>
          <cell r="H20">
            <v>0</v>
          </cell>
          <cell r="I20">
            <v>4757</v>
          </cell>
          <cell r="J20">
            <v>0</v>
          </cell>
          <cell r="K20">
            <v>0</v>
          </cell>
          <cell r="L20">
            <v>0</v>
          </cell>
          <cell r="M20">
            <v>0</v>
          </cell>
          <cell r="N20">
            <v>13501</v>
          </cell>
          <cell r="O20">
            <v>0</v>
          </cell>
          <cell r="P20">
            <v>0</v>
          </cell>
          <cell r="Q20">
            <v>0</v>
          </cell>
          <cell r="R20">
            <v>131292</v>
          </cell>
          <cell r="S20">
            <v>131292</v>
          </cell>
          <cell r="U20">
            <v>97334</v>
          </cell>
          <cell r="V20">
            <v>15700</v>
          </cell>
          <cell r="W20">
            <v>18258</v>
          </cell>
          <cell r="X20">
            <v>131292</v>
          </cell>
          <cell r="Y20">
            <v>4757</v>
          </cell>
          <cell r="Z20">
            <v>0</v>
          </cell>
        </row>
        <row r="21">
          <cell r="A21">
            <v>178</v>
          </cell>
          <cell r="B21" t="str">
            <v>Employer Contributions, 2003</v>
          </cell>
          <cell r="C21">
            <v>7205</v>
          </cell>
          <cell r="D21">
            <v>51</v>
          </cell>
          <cell r="E21">
            <v>296</v>
          </cell>
          <cell r="F21">
            <v>10494</v>
          </cell>
          <cell r="G21">
            <v>0</v>
          </cell>
          <cell r="H21">
            <v>1620</v>
          </cell>
          <cell r="I21">
            <v>1245</v>
          </cell>
          <cell r="J21">
            <v>1679</v>
          </cell>
          <cell r="K21">
            <v>155</v>
          </cell>
          <cell r="L21">
            <v>88</v>
          </cell>
          <cell r="M21">
            <v>2222</v>
          </cell>
          <cell r="N21">
            <v>2056</v>
          </cell>
          <cell r="O21">
            <v>0</v>
          </cell>
          <cell r="P21">
            <v>6060</v>
          </cell>
          <cell r="Q21">
            <v>0</v>
          </cell>
          <cell r="R21">
            <v>33171</v>
          </cell>
          <cell r="S21">
            <v>33171</v>
          </cell>
          <cell r="U21">
            <v>10494</v>
          </cell>
          <cell r="V21">
            <v>1620</v>
          </cell>
          <cell r="W21">
            <v>13801</v>
          </cell>
          <cell r="X21">
            <v>33171</v>
          </cell>
          <cell r="Y21">
            <v>1245</v>
          </cell>
          <cell r="Z21">
            <v>1679</v>
          </cell>
        </row>
        <row r="22">
          <cell r="A22">
            <v>179</v>
          </cell>
          <cell r="B22" t="str">
            <v>Employee Contributions, 2003</v>
          </cell>
          <cell r="C22">
            <v>2429</v>
          </cell>
          <cell r="D22">
            <v>17</v>
          </cell>
          <cell r="E22">
            <v>100</v>
          </cell>
          <cell r="F22">
            <v>959</v>
          </cell>
          <cell r="G22">
            <v>0</v>
          </cell>
          <cell r="H22">
            <v>546</v>
          </cell>
          <cell r="I22">
            <v>0</v>
          </cell>
          <cell r="J22">
            <v>566</v>
          </cell>
          <cell r="K22">
            <v>52</v>
          </cell>
          <cell r="L22">
            <v>30</v>
          </cell>
          <cell r="M22">
            <v>749</v>
          </cell>
          <cell r="N22">
            <v>693</v>
          </cell>
          <cell r="O22">
            <v>0</v>
          </cell>
          <cell r="P22">
            <v>2043</v>
          </cell>
          <cell r="Q22">
            <v>0</v>
          </cell>
          <cell r="R22">
            <v>8184</v>
          </cell>
          <cell r="S22">
            <v>8184</v>
          </cell>
          <cell r="U22">
            <v>959</v>
          </cell>
          <cell r="V22">
            <v>546</v>
          </cell>
          <cell r="W22">
            <v>4233</v>
          </cell>
          <cell r="X22">
            <v>8184</v>
          </cell>
          <cell r="Y22">
            <v>0</v>
          </cell>
          <cell r="Z22">
            <v>566</v>
          </cell>
        </row>
        <row r="23">
          <cell r="A23">
            <v>180</v>
          </cell>
          <cell r="B23" t="str">
            <v>Gross Claims Paid, 2003</v>
          </cell>
          <cell r="C23">
            <v>-9636</v>
          </cell>
          <cell r="D23">
            <v>-68.000000000000014</v>
          </cell>
          <cell r="E23">
            <v>-395</v>
          </cell>
          <cell r="F23">
            <v>-13026.999999999998</v>
          </cell>
          <cell r="G23">
            <v>0</v>
          </cell>
          <cell r="H23">
            <v>-2166</v>
          </cell>
          <cell r="I23">
            <v>-1451</v>
          </cell>
          <cell r="J23">
            <v>-2245</v>
          </cell>
          <cell r="K23">
            <v>-207</v>
          </cell>
          <cell r="L23">
            <v>-117.99999999999999</v>
          </cell>
          <cell r="M23">
            <v>-2971</v>
          </cell>
          <cell r="N23">
            <v>-2749</v>
          </cell>
          <cell r="O23">
            <v>0</v>
          </cell>
          <cell r="P23">
            <v>-8103.0000000000009</v>
          </cell>
          <cell r="Q23">
            <v>0</v>
          </cell>
          <cell r="R23">
            <v>-43136</v>
          </cell>
          <cell r="S23">
            <v>-43136</v>
          </cell>
          <cell r="U23">
            <v>-13026.999999999998</v>
          </cell>
          <cell r="V23">
            <v>-2166</v>
          </cell>
          <cell r="W23">
            <v>-18239</v>
          </cell>
          <cell r="X23">
            <v>-43136</v>
          </cell>
          <cell r="Y23">
            <v>-1451</v>
          </cell>
          <cell r="Z23">
            <v>-2245</v>
          </cell>
        </row>
        <row r="24">
          <cell r="A24">
            <v>181</v>
          </cell>
          <cell r="B24" t="str">
            <v>Actual Return on Assets</v>
          </cell>
          <cell r="C24">
            <v>2</v>
          </cell>
          <cell r="D24">
            <v>0</v>
          </cell>
          <cell r="E24">
            <v>-1</v>
          </cell>
          <cell r="F24">
            <v>15554</v>
          </cell>
          <cell r="G24">
            <v>-1849</v>
          </cell>
          <cell r="H24">
            <v>3924</v>
          </cell>
          <cell r="I24">
            <v>784</v>
          </cell>
          <cell r="J24">
            <v>0</v>
          </cell>
          <cell r="K24">
            <v>0</v>
          </cell>
          <cell r="L24">
            <v>0</v>
          </cell>
          <cell r="M24">
            <v>0</v>
          </cell>
          <cell r="N24">
            <v>2445</v>
          </cell>
          <cell r="O24">
            <v>0</v>
          </cell>
          <cell r="P24">
            <v>0</v>
          </cell>
          <cell r="Q24">
            <v>0</v>
          </cell>
          <cell r="R24">
            <v>20859</v>
          </cell>
          <cell r="S24">
            <v>20859</v>
          </cell>
          <cell r="U24">
            <v>15554</v>
          </cell>
          <cell r="V24">
            <v>2075</v>
          </cell>
          <cell r="W24">
            <v>3228</v>
          </cell>
          <cell r="X24">
            <v>20859</v>
          </cell>
          <cell r="Y24">
            <v>784</v>
          </cell>
          <cell r="Z24">
            <v>0</v>
          </cell>
        </row>
        <row r="25">
          <cell r="A25">
            <v>182</v>
          </cell>
          <cell r="B25" t="str">
            <v>Market Value of Assets, 12/31/2003</v>
          </cell>
          <cell r="C25">
            <v>0</v>
          </cell>
          <cell r="D25">
            <v>-1.4210854715202004E-14</v>
          </cell>
          <cell r="E25">
            <v>0</v>
          </cell>
          <cell r="F25">
            <v>111314</v>
          </cell>
          <cell r="G25">
            <v>13851</v>
          </cell>
          <cell r="H25">
            <v>3924</v>
          </cell>
          <cell r="I25">
            <v>5335</v>
          </cell>
          <cell r="J25">
            <v>0</v>
          </cell>
          <cell r="K25">
            <v>0</v>
          </cell>
          <cell r="L25">
            <v>1.4210854715202004E-14</v>
          </cell>
          <cell r="M25">
            <v>0</v>
          </cell>
          <cell r="N25">
            <v>15946</v>
          </cell>
          <cell r="O25">
            <v>0</v>
          </cell>
          <cell r="P25">
            <v>-9.0949470177292824E-13</v>
          </cell>
          <cell r="Q25">
            <v>0</v>
          </cell>
          <cell r="R25">
            <v>150370</v>
          </cell>
          <cell r="S25">
            <v>150370</v>
          </cell>
          <cell r="U25">
            <v>111314</v>
          </cell>
          <cell r="V25">
            <v>17775</v>
          </cell>
          <cell r="W25">
            <v>21281</v>
          </cell>
          <cell r="X25">
            <v>150370</v>
          </cell>
          <cell r="Y25">
            <v>5335</v>
          </cell>
          <cell r="Z25">
            <v>0</v>
          </cell>
        </row>
        <row r="26">
          <cell r="U26">
            <v>0</v>
          </cell>
          <cell r="V26">
            <v>0</v>
          </cell>
          <cell r="W26">
            <v>0</v>
          </cell>
        </row>
        <row r="27">
          <cell r="B27" t="str">
            <v>Reconciliation of Funded Status</v>
          </cell>
          <cell r="U27">
            <v>0</v>
          </cell>
          <cell r="V27">
            <v>0</v>
          </cell>
          <cell r="W27">
            <v>0</v>
          </cell>
        </row>
        <row r="28">
          <cell r="B28" t="str">
            <v>Funded Status</v>
          </cell>
          <cell r="C28">
            <v>-25609.023092281248</v>
          </cell>
          <cell r="D28">
            <v>-6259.7617692968752</v>
          </cell>
          <cell r="E28">
            <v>-5012.0936710312508</v>
          </cell>
          <cell r="F28">
            <v>-160433.0248052656</v>
          </cell>
          <cell r="G28">
            <v>-22087.491937500003</v>
          </cell>
          <cell r="H28">
            <v>-3852.7828636093782</v>
          </cell>
          <cell r="I28">
            <v>-6674.0966026796887</v>
          </cell>
          <cell r="J28">
            <v>-18746.110209265626</v>
          </cell>
          <cell r="K28">
            <v>-4082.5634648437499</v>
          </cell>
          <cell r="L28">
            <v>-1404.8516336250002</v>
          </cell>
          <cell r="M28">
            <v>-42741.1485168125</v>
          </cell>
          <cell r="N28">
            <v>-6128.4058026562489</v>
          </cell>
          <cell r="O28">
            <v>-134.43600000000001</v>
          </cell>
          <cell r="P28">
            <v>-64499.78019235938</v>
          </cell>
          <cell r="Q28">
            <v>-365.5223125</v>
          </cell>
          <cell r="R28">
            <v>-368031.09287372656</v>
          </cell>
          <cell r="S28">
            <v>-368031.09287372656</v>
          </cell>
          <cell r="U28">
            <v>-160433.0248052656</v>
          </cell>
          <cell r="V28">
            <v>-25940.274801109379</v>
          </cell>
          <cell r="W28">
            <v>-149423.48609327344</v>
          </cell>
          <cell r="X28">
            <v>-368031.09287372656</v>
          </cell>
          <cell r="Y28">
            <v>-6674.0966026796887</v>
          </cell>
          <cell r="Z28">
            <v>-18746.110209265626</v>
          </cell>
        </row>
        <row r="29">
          <cell r="B29" t="str">
            <v>Unrecognized:</v>
          </cell>
          <cell r="U29">
            <v>0</v>
          </cell>
          <cell r="V29">
            <v>0</v>
          </cell>
          <cell r="W29">
            <v>0</v>
          </cell>
          <cell r="X29">
            <v>0</v>
          </cell>
          <cell r="Y29">
            <v>0</v>
          </cell>
          <cell r="Z29">
            <v>0</v>
          </cell>
        </row>
        <row r="30">
          <cell r="A30">
            <v>205</v>
          </cell>
          <cell r="B30" t="str">
            <v xml:space="preserve">     Prior Service Cost</v>
          </cell>
          <cell r="C30">
            <v>4569</v>
          </cell>
          <cell r="D30">
            <v>0</v>
          </cell>
          <cell r="E30">
            <v>2</v>
          </cell>
          <cell r="F30">
            <v>18148</v>
          </cell>
          <cell r="G30">
            <v>10973</v>
          </cell>
          <cell r="H30">
            <v>0</v>
          </cell>
          <cell r="I30">
            <v>44</v>
          </cell>
          <cell r="J30">
            <v>472</v>
          </cell>
          <cell r="K30">
            <v>2117</v>
          </cell>
          <cell r="L30">
            <v>13</v>
          </cell>
          <cell r="M30">
            <v>3504</v>
          </cell>
          <cell r="N30">
            <v>3722</v>
          </cell>
          <cell r="O30">
            <v>-1</v>
          </cell>
          <cell r="P30">
            <v>5390</v>
          </cell>
          <cell r="Q30">
            <v>-9</v>
          </cell>
          <cell r="R30">
            <v>48944</v>
          </cell>
          <cell r="S30">
            <v>48944</v>
          </cell>
          <cell r="U30">
            <v>18148</v>
          </cell>
          <cell r="V30">
            <v>10973</v>
          </cell>
          <cell r="W30">
            <v>15263</v>
          </cell>
          <cell r="X30">
            <v>48944</v>
          </cell>
          <cell r="Y30">
            <v>44</v>
          </cell>
          <cell r="Z30">
            <v>472</v>
          </cell>
        </row>
        <row r="31">
          <cell r="A31">
            <v>197</v>
          </cell>
          <cell r="B31" t="str">
            <v xml:space="preserve">     Net (Gain) Loss</v>
          </cell>
          <cell r="C31">
            <v>-1204.9769077187375</v>
          </cell>
          <cell r="D31">
            <v>172.76176929687517</v>
          </cell>
          <cell r="E31">
            <v>4183.0936710312508</v>
          </cell>
          <cell r="F31">
            <v>30421.024805265595</v>
          </cell>
          <cell r="G31">
            <v>-834.50806249999732</v>
          </cell>
          <cell r="H31">
            <v>-4373.2171363906218</v>
          </cell>
          <cell r="I31">
            <v>5490.0966026796887</v>
          </cell>
          <cell r="J31">
            <v>9307.1102092656256</v>
          </cell>
          <cell r="K31">
            <v>-1644.4365351562501</v>
          </cell>
          <cell r="L31">
            <v>718.8516336250002</v>
          </cell>
          <cell r="M31">
            <v>6902.1485168125</v>
          </cell>
          <cell r="N31">
            <v>162.40580265624885</v>
          </cell>
          <cell r="O31">
            <v>-262.56399999999996</v>
          </cell>
          <cell r="P31">
            <v>14101.78019235938</v>
          </cell>
          <cell r="Q31">
            <v>199.5223125</v>
          </cell>
          <cell r="R31">
            <v>63339.092873726549</v>
          </cell>
          <cell r="S31">
            <v>63339.092873726549</v>
          </cell>
          <cell r="U31">
            <v>30421.024805265595</v>
          </cell>
          <cell r="V31">
            <v>-5207.7251988906191</v>
          </cell>
          <cell r="W31">
            <v>38958.486093273445</v>
          </cell>
          <cell r="X31">
            <v>63339.092873726549</v>
          </cell>
          <cell r="Y31">
            <v>5490.0966026796887</v>
          </cell>
          <cell r="Z31">
            <v>9307.1102092656256</v>
          </cell>
        </row>
        <row r="32">
          <cell r="A32">
            <v>212</v>
          </cell>
          <cell r="B32" t="str">
            <v xml:space="preserve">     Transition Obligation (Asset)</v>
          </cell>
          <cell r="C32">
            <v>9746</v>
          </cell>
          <cell r="D32">
            <v>0</v>
          </cell>
          <cell r="E32">
            <v>0</v>
          </cell>
          <cell r="F32">
            <v>62011</v>
          </cell>
          <cell r="G32">
            <v>7347</v>
          </cell>
          <cell r="H32">
            <v>0</v>
          </cell>
          <cell r="I32">
            <v>0</v>
          </cell>
          <cell r="J32">
            <v>0</v>
          </cell>
          <cell r="K32">
            <v>0</v>
          </cell>
          <cell r="L32">
            <v>0</v>
          </cell>
          <cell r="M32">
            <v>0</v>
          </cell>
          <cell r="N32">
            <v>0</v>
          </cell>
          <cell r="O32">
            <v>0</v>
          </cell>
          <cell r="P32">
            <v>0</v>
          </cell>
          <cell r="Q32">
            <v>0</v>
          </cell>
          <cell r="R32">
            <v>79104</v>
          </cell>
          <cell r="S32">
            <v>79104</v>
          </cell>
          <cell r="U32">
            <v>62011</v>
          </cell>
          <cell r="V32">
            <v>7347</v>
          </cell>
          <cell r="W32">
            <v>0</v>
          </cell>
          <cell r="X32">
            <v>79104</v>
          </cell>
          <cell r="Y32">
            <v>0</v>
          </cell>
          <cell r="Z32">
            <v>0</v>
          </cell>
        </row>
        <row r="33">
          <cell r="B33" t="str">
            <v>Prepaid/(Accrued) Cost</v>
          </cell>
          <cell r="C33">
            <v>-12498.999999999985</v>
          </cell>
          <cell r="D33">
            <v>-6087</v>
          </cell>
          <cell r="E33">
            <v>-827</v>
          </cell>
          <cell r="F33">
            <v>-49853</v>
          </cell>
          <cell r="G33">
            <v>-4602</v>
          </cell>
          <cell r="H33">
            <v>-8226</v>
          </cell>
          <cell r="I33">
            <v>-1140</v>
          </cell>
          <cell r="J33">
            <v>-8967</v>
          </cell>
          <cell r="K33">
            <v>-3610</v>
          </cell>
          <cell r="L33">
            <v>-673</v>
          </cell>
          <cell r="M33">
            <v>-32335</v>
          </cell>
          <cell r="N33">
            <v>-2244</v>
          </cell>
          <cell r="O33">
            <v>-398</v>
          </cell>
          <cell r="P33">
            <v>-45008</v>
          </cell>
          <cell r="Q33">
            <v>-175</v>
          </cell>
          <cell r="R33">
            <v>-176644</v>
          </cell>
          <cell r="S33">
            <v>-176644</v>
          </cell>
          <cell r="U33">
            <v>-49853</v>
          </cell>
          <cell r="V33">
            <v>-12828</v>
          </cell>
          <cell r="W33">
            <v>-95202</v>
          </cell>
          <cell r="X33">
            <v>-176644</v>
          </cell>
          <cell r="Y33">
            <v>-1140</v>
          </cell>
          <cell r="Z33">
            <v>-8967</v>
          </cell>
        </row>
        <row r="35">
          <cell r="B35" t="str">
            <v>Reconciliation of Prepaid/(Accrued) Cost with Statement of Financial Position</v>
          </cell>
        </row>
        <row r="36">
          <cell r="B36" t="str">
            <v>Prepaid Cost</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U36">
            <v>0</v>
          </cell>
          <cell r="V36">
            <v>0</v>
          </cell>
          <cell r="W36">
            <v>0</v>
          </cell>
          <cell r="X36">
            <v>0</v>
          </cell>
          <cell r="Y36">
            <v>0</v>
          </cell>
          <cell r="Z36">
            <v>0</v>
          </cell>
        </row>
        <row r="37">
          <cell r="B37" t="str">
            <v>Accrued Liability</v>
          </cell>
          <cell r="C37">
            <v>-12498.999999999985</v>
          </cell>
          <cell r="D37">
            <v>-6087</v>
          </cell>
          <cell r="E37">
            <v>-827</v>
          </cell>
          <cell r="F37">
            <v>-49853</v>
          </cell>
          <cell r="G37">
            <v>-4602</v>
          </cell>
          <cell r="H37">
            <v>-8226</v>
          </cell>
          <cell r="I37">
            <v>-1140</v>
          </cell>
          <cell r="J37">
            <v>-8967</v>
          </cell>
          <cell r="K37">
            <v>-3610</v>
          </cell>
          <cell r="L37">
            <v>-673</v>
          </cell>
          <cell r="M37">
            <v>-32335</v>
          </cell>
          <cell r="N37">
            <v>-2244</v>
          </cell>
          <cell r="O37">
            <v>-398</v>
          </cell>
          <cell r="P37">
            <v>-45008</v>
          </cell>
          <cell r="Q37">
            <v>-175</v>
          </cell>
          <cell r="R37">
            <v>-176644</v>
          </cell>
          <cell r="U37">
            <v>-49853</v>
          </cell>
          <cell r="V37">
            <v>-12828</v>
          </cell>
          <cell r="W37">
            <v>-95202</v>
          </cell>
          <cell r="X37">
            <v>-176644</v>
          </cell>
          <cell r="Y37">
            <v>-1140</v>
          </cell>
          <cell r="Z37">
            <v>-8967</v>
          </cell>
        </row>
        <row r="38">
          <cell r="B38" t="str">
            <v>Intangible Asset</v>
          </cell>
          <cell r="C38" t="str">
            <v>N/A</v>
          </cell>
          <cell r="D38" t="str">
            <v>N/A</v>
          </cell>
          <cell r="E38" t="str">
            <v>N/A</v>
          </cell>
          <cell r="F38" t="str">
            <v>N/A</v>
          </cell>
          <cell r="G38" t="str">
            <v>N/A</v>
          </cell>
          <cell r="H38" t="str">
            <v>N/A</v>
          </cell>
          <cell r="I38" t="str">
            <v>N/A</v>
          </cell>
          <cell r="J38" t="str">
            <v>N/A</v>
          </cell>
          <cell r="K38" t="str">
            <v>N/A</v>
          </cell>
          <cell r="L38" t="str">
            <v>N/A</v>
          </cell>
          <cell r="M38" t="str">
            <v>N/A</v>
          </cell>
          <cell r="N38" t="str">
            <v>N/A</v>
          </cell>
          <cell r="O38" t="str">
            <v>N/A</v>
          </cell>
          <cell r="P38" t="str">
            <v>N/A</v>
          </cell>
          <cell r="Q38" t="str">
            <v>N/A</v>
          </cell>
          <cell r="R38" t="str">
            <v>N/A</v>
          </cell>
          <cell r="U38">
            <v>0</v>
          </cell>
          <cell r="V38">
            <v>0</v>
          </cell>
          <cell r="W38">
            <v>0</v>
          </cell>
          <cell r="X38">
            <v>0</v>
          </cell>
          <cell r="Y38">
            <v>0</v>
          </cell>
          <cell r="Z38">
            <v>0</v>
          </cell>
        </row>
        <row r="39">
          <cell r="B39" t="str">
            <v>Accum. Other Comprehensive Income</v>
          </cell>
          <cell r="C39" t="str">
            <v>N/A</v>
          </cell>
          <cell r="D39" t="str">
            <v>N/A</v>
          </cell>
          <cell r="E39" t="str">
            <v>N/A</v>
          </cell>
          <cell r="F39" t="str">
            <v>N/A</v>
          </cell>
          <cell r="G39" t="str">
            <v>N/A</v>
          </cell>
          <cell r="H39" t="str">
            <v>N/A</v>
          </cell>
          <cell r="I39" t="str">
            <v>N/A</v>
          </cell>
          <cell r="J39" t="str">
            <v>N/A</v>
          </cell>
          <cell r="K39" t="str">
            <v>N/A</v>
          </cell>
          <cell r="L39" t="str">
            <v>N/A</v>
          </cell>
          <cell r="M39" t="str">
            <v>N/A</v>
          </cell>
          <cell r="N39" t="str">
            <v>N/A</v>
          </cell>
          <cell r="O39" t="str">
            <v>N/A</v>
          </cell>
          <cell r="P39" t="str">
            <v>N/A</v>
          </cell>
          <cell r="Q39" t="str">
            <v>N/A</v>
          </cell>
          <cell r="R39" t="str">
            <v>N/A</v>
          </cell>
          <cell r="U39">
            <v>0</v>
          </cell>
          <cell r="V39">
            <v>0</v>
          </cell>
          <cell r="W39">
            <v>0</v>
          </cell>
          <cell r="X39">
            <v>0</v>
          </cell>
          <cell r="Y39">
            <v>0</v>
          </cell>
          <cell r="Z39">
            <v>0</v>
          </cell>
        </row>
        <row r="40">
          <cell r="B40" t="str">
            <v>Net Amount Recognized</v>
          </cell>
          <cell r="C40">
            <v>-12498.999999999985</v>
          </cell>
          <cell r="D40">
            <v>-6087</v>
          </cell>
          <cell r="E40">
            <v>-827</v>
          </cell>
          <cell r="F40">
            <v>-49853</v>
          </cell>
          <cell r="G40">
            <v>-4602</v>
          </cell>
          <cell r="H40">
            <v>-8226</v>
          </cell>
          <cell r="I40">
            <v>-1140</v>
          </cell>
          <cell r="J40">
            <v>-8967</v>
          </cell>
          <cell r="K40">
            <v>-3610</v>
          </cell>
          <cell r="L40">
            <v>-673</v>
          </cell>
          <cell r="M40">
            <v>-32335</v>
          </cell>
          <cell r="N40">
            <v>-2244</v>
          </cell>
          <cell r="O40">
            <v>-398</v>
          </cell>
          <cell r="P40">
            <v>-45008</v>
          </cell>
          <cell r="Q40">
            <v>-175</v>
          </cell>
          <cell r="R40">
            <v>-176644</v>
          </cell>
          <cell r="U40">
            <v>-49853</v>
          </cell>
          <cell r="V40">
            <v>-12828</v>
          </cell>
          <cell r="W40">
            <v>-95202</v>
          </cell>
          <cell r="X40">
            <v>-176644</v>
          </cell>
          <cell r="Y40">
            <v>-1140</v>
          </cell>
          <cell r="Z40">
            <v>-8967</v>
          </cell>
        </row>
        <row r="41">
          <cell r="B41" t="str">
            <v>*  Total Prepaid (Accrued) is not split according to the individual SBUs' positions.</v>
          </cell>
        </row>
        <row r="43">
          <cell r="B43" t="str">
            <v>2004 Expense</v>
          </cell>
        </row>
        <row r="44">
          <cell r="A44">
            <v>48</v>
          </cell>
          <cell r="B44" t="str">
            <v>Service Cost</v>
          </cell>
          <cell r="C44">
            <v>445</v>
          </cell>
          <cell r="D44">
            <v>0</v>
          </cell>
          <cell r="E44">
            <v>1</v>
          </cell>
          <cell r="F44">
            <v>1187</v>
          </cell>
          <cell r="G44">
            <v>639</v>
          </cell>
          <cell r="H44">
            <v>0</v>
          </cell>
          <cell r="I44">
            <v>5</v>
          </cell>
          <cell r="J44">
            <v>45</v>
          </cell>
          <cell r="K44">
            <v>137</v>
          </cell>
          <cell r="L44">
            <v>45</v>
          </cell>
          <cell r="M44">
            <v>408</v>
          </cell>
          <cell r="N44">
            <v>498</v>
          </cell>
          <cell r="O44">
            <v>10</v>
          </cell>
          <cell r="P44">
            <v>659</v>
          </cell>
          <cell r="Q44">
            <v>20</v>
          </cell>
          <cell r="R44">
            <v>4099</v>
          </cell>
          <cell r="S44">
            <v>4099</v>
          </cell>
          <cell r="U44">
            <v>1187</v>
          </cell>
          <cell r="V44">
            <v>639</v>
          </cell>
          <cell r="W44">
            <v>1808</v>
          </cell>
          <cell r="X44">
            <v>4099</v>
          </cell>
          <cell r="Y44">
            <v>5</v>
          </cell>
          <cell r="Z44">
            <v>45</v>
          </cell>
        </row>
        <row r="45">
          <cell r="B45" t="str">
            <v>Interest Cost</v>
          </cell>
          <cell r="C45">
            <v>1377</v>
          </cell>
          <cell r="D45">
            <v>390</v>
          </cell>
          <cell r="E45">
            <v>304</v>
          </cell>
          <cell r="F45">
            <v>16607</v>
          </cell>
          <cell r="G45">
            <v>2246</v>
          </cell>
          <cell r="H45">
            <v>435</v>
          </cell>
          <cell r="I45">
            <v>705</v>
          </cell>
          <cell r="J45">
            <v>1119</v>
          </cell>
          <cell r="K45">
            <v>250</v>
          </cell>
          <cell r="L45">
            <v>85</v>
          </cell>
          <cell r="M45">
            <v>2602</v>
          </cell>
          <cell r="N45">
            <v>1315</v>
          </cell>
          <cell r="O45">
            <v>8</v>
          </cell>
          <cell r="P45">
            <v>3842</v>
          </cell>
          <cell r="Q45">
            <v>23</v>
          </cell>
          <cell r="R45">
            <v>31308</v>
          </cell>
          <cell r="S45">
            <v>31308</v>
          </cell>
          <cell r="U45">
            <v>16607</v>
          </cell>
          <cell r="V45">
            <v>2681</v>
          </cell>
          <cell r="W45">
            <v>10230</v>
          </cell>
          <cell r="X45">
            <v>31308</v>
          </cell>
          <cell r="Y45">
            <v>705</v>
          </cell>
          <cell r="Z45">
            <v>1119</v>
          </cell>
        </row>
        <row r="46">
          <cell r="B46" t="str">
            <v>Expected Return on Assets</v>
          </cell>
          <cell r="C46">
            <v>0</v>
          </cell>
          <cell r="D46">
            <v>0</v>
          </cell>
          <cell r="E46">
            <v>0</v>
          </cell>
          <cell r="F46">
            <v>-9462</v>
          </cell>
          <cell r="G46">
            <v>-1177</v>
          </cell>
          <cell r="H46">
            <v>-334</v>
          </cell>
          <cell r="I46">
            <v>-453</v>
          </cell>
          <cell r="J46">
            <v>0</v>
          </cell>
          <cell r="K46">
            <v>0</v>
          </cell>
          <cell r="L46">
            <v>0</v>
          </cell>
          <cell r="M46">
            <v>0</v>
          </cell>
          <cell r="N46">
            <v>-1355</v>
          </cell>
          <cell r="O46">
            <v>0</v>
          </cell>
          <cell r="P46">
            <v>0</v>
          </cell>
          <cell r="Q46">
            <v>0</v>
          </cell>
          <cell r="R46">
            <v>-12781</v>
          </cell>
          <cell r="S46">
            <v>-12781</v>
          </cell>
          <cell r="U46">
            <v>-9462</v>
          </cell>
          <cell r="V46">
            <v>-1511</v>
          </cell>
          <cell r="W46">
            <v>-1808</v>
          </cell>
          <cell r="X46">
            <v>-12781</v>
          </cell>
          <cell r="Y46">
            <v>-453</v>
          </cell>
          <cell r="Z46">
            <v>0</v>
          </cell>
        </row>
        <row r="47">
          <cell r="B47" t="str">
            <v>Amortization of Unrecognized:</v>
          </cell>
          <cell r="S47">
            <v>0</v>
          </cell>
          <cell r="U47">
            <v>0</v>
          </cell>
          <cell r="V47">
            <v>0</v>
          </cell>
          <cell r="W47">
            <v>0</v>
          </cell>
          <cell r="X47">
            <v>0</v>
          </cell>
          <cell r="Y47">
            <v>0</v>
          </cell>
          <cell r="Z47">
            <v>0</v>
          </cell>
        </row>
        <row r="48">
          <cell r="A48">
            <v>206</v>
          </cell>
          <cell r="B48" t="str">
            <v xml:space="preserve">     Prior Service Cost</v>
          </cell>
          <cell r="C48">
            <v>513.10241638937282</v>
          </cell>
          <cell r="D48">
            <v>0</v>
          </cell>
          <cell r="E48">
            <v>0</v>
          </cell>
          <cell r="F48">
            <v>1990.2071301633987</v>
          </cell>
          <cell r="G48">
            <v>1198.0482726476296</v>
          </cell>
          <cell r="H48">
            <v>0</v>
          </cell>
          <cell r="I48">
            <v>4.5945600993295326</v>
          </cell>
          <cell r="J48">
            <v>52.432128874099881</v>
          </cell>
          <cell r="K48">
            <v>233.24198761559498</v>
          </cell>
          <cell r="L48">
            <v>3.2158091720884787</v>
          </cell>
          <cell r="M48">
            <v>389.4023767211329</v>
          </cell>
          <cell r="N48">
            <v>418.50913261485056</v>
          </cell>
          <cell r="O48">
            <v>0.35129615892725141</v>
          </cell>
          <cell r="P48">
            <v>602.45396781326156</v>
          </cell>
          <cell r="Q48">
            <v>-0.5406716225477779</v>
          </cell>
          <cell r="R48">
            <v>5405.0184066471384</v>
          </cell>
          <cell r="S48">
            <v>5405.0184066471384</v>
          </cell>
          <cell r="U48">
            <v>1990.2071301633987</v>
          </cell>
          <cell r="V48">
            <v>1198.0482726476296</v>
          </cell>
          <cell r="W48">
            <v>1704.2012590692852</v>
          </cell>
          <cell r="X48">
            <v>5405.0184066471384</v>
          </cell>
          <cell r="Y48">
            <v>4.5945600993295326</v>
          </cell>
          <cell r="Z48">
            <v>52.432128874099881</v>
          </cell>
        </row>
        <row r="49">
          <cell r="B49" t="str">
            <v xml:space="preserve">     Net (Gain) Loss</v>
          </cell>
          <cell r="C49">
            <v>0</v>
          </cell>
          <cell r="D49">
            <v>0</v>
          </cell>
          <cell r="E49">
            <v>140</v>
          </cell>
          <cell r="F49">
            <v>123</v>
          </cell>
          <cell r="G49">
            <v>0</v>
          </cell>
          <cell r="H49">
            <v>-136</v>
          </cell>
          <cell r="I49">
            <v>163</v>
          </cell>
          <cell r="J49">
            <v>282</v>
          </cell>
          <cell r="K49">
            <v>-47</v>
          </cell>
          <cell r="L49">
            <v>22</v>
          </cell>
          <cell r="M49">
            <v>100</v>
          </cell>
          <cell r="N49">
            <v>0</v>
          </cell>
          <cell r="O49">
            <v>-9</v>
          </cell>
          <cell r="P49">
            <v>290</v>
          </cell>
          <cell r="Q49">
            <v>6</v>
          </cell>
          <cell r="R49">
            <v>932</v>
          </cell>
          <cell r="S49">
            <v>934</v>
          </cell>
          <cell r="U49">
            <v>123</v>
          </cell>
          <cell r="V49">
            <v>-136</v>
          </cell>
          <cell r="W49">
            <v>941</v>
          </cell>
          <cell r="X49">
            <v>932</v>
          </cell>
          <cell r="Y49">
            <v>163</v>
          </cell>
          <cell r="Z49">
            <v>282</v>
          </cell>
        </row>
        <row r="50">
          <cell r="A50">
            <v>214</v>
          </cell>
          <cell r="B50" t="str">
            <v xml:space="preserve">     Transition Obligation (Asset)</v>
          </cell>
          <cell r="C50">
            <v>905</v>
          </cell>
          <cell r="D50">
            <v>0</v>
          </cell>
          <cell r="E50">
            <v>0</v>
          </cell>
          <cell r="F50">
            <v>5760</v>
          </cell>
          <cell r="G50">
            <v>682</v>
          </cell>
          <cell r="H50">
            <v>0</v>
          </cell>
          <cell r="I50">
            <v>0</v>
          </cell>
          <cell r="J50">
            <v>0</v>
          </cell>
          <cell r="K50">
            <v>0</v>
          </cell>
          <cell r="L50">
            <v>0</v>
          </cell>
          <cell r="M50">
            <v>0</v>
          </cell>
          <cell r="N50">
            <v>0</v>
          </cell>
          <cell r="O50">
            <v>0</v>
          </cell>
          <cell r="P50">
            <v>0</v>
          </cell>
          <cell r="Q50">
            <v>0</v>
          </cell>
          <cell r="R50">
            <v>7347</v>
          </cell>
          <cell r="S50">
            <v>7347</v>
          </cell>
          <cell r="U50">
            <v>5760</v>
          </cell>
          <cell r="V50">
            <v>682</v>
          </cell>
          <cell r="W50">
            <v>0</v>
          </cell>
          <cell r="X50">
            <v>7347</v>
          </cell>
          <cell r="Y50">
            <v>0</v>
          </cell>
          <cell r="Z50">
            <v>0</v>
          </cell>
        </row>
        <row r="51">
          <cell r="B51" t="str">
            <v>Net Periodic Pension Cost</v>
          </cell>
          <cell r="C51">
            <v>3240.1024163893726</v>
          </cell>
          <cell r="D51">
            <v>390</v>
          </cell>
          <cell r="E51">
            <v>445</v>
          </cell>
          <cell r="F51">
            <v>16205.207130163399</v>
          </cell>
          <cell r="G51">
            <v>3588.0482726476293</v>
          </cell>
          <cell r="H51">
            <v>-35</v>
          </cell>
          <cell r="I51">
            <v>424.59456009932956</v>
          </cell>
          <cell r="J51">
            <v>1498.4321288740998</v>
          </cell>
          <cell r="K51">
            <v>573.24198761559501</v>
          </cell>
          <cell r="L51">
            <v>155.21580917208848</v>
          </cell>
          <cell r="M51">
            <v>3499.4023767211329</v>
          </cell>
          <cell r="N51">
            <v>876.50913261485061</v>
          </cell>
          <cell r="O51">
            <v>9.3512961589272514</v>
          </cell>
          <cell r="P51">
            <v>5393.4539678132614</v>
          </cell>
          <cell r="Q51">
            <v>48.459328377452223</v>
          </cell>
          <cell r="R51">
            <v>36310.018406647141</v>
          </cell>
          <cell r="S51">
            <v>36312.018406647141</v>
          </cell>
          <cell r="U51">
            <v>16205.207130163399</v>
          </cell>
          <cell r="V51">
            <v>3553.0482726476293</v>
          </cell>
          <cell r="W51">
            <v>12875.201259069287</v>
          </cell>
          <cell r="X51">
            <v>36310.018406647141</v>
          </cell>
          <cell r="Y51">
            <v>424.59456009932956</v>
          </cell>
          <cell r="Z51">
            <v>1498.4321288740998</v>
          </cell>
        </row>
        <row r="52">
          <cell r="B52" t="str">
            <v>Last year's Expense</v>
          </cell>
          <cell r="C52">
            <v>4333</v>
          </cell>
          <cell r="D52">
            <v>381</v>
          </cell>
          <cell r="E52">
            <v>317</v>
          </cell>
          <cell r="F52">
            <v>16144</v>
          </cell>
          <cell r="G52">
            <v>3536</v>
          </cell>
          <cell r="H52">
            <v>536</v>
          </cell>
          <cell r="I52">
            <v>387</v>
          </cell>
          <cell r="J52">
            <v>1023</v>
          </cell>
          <cell r="K52">
            <v>600</v>
          </cell>
          <cell r="L52">
            <v>145</v>
          </cell>
          <cell r="M52">
            <v>3270</v>
          </cell>
          <cell r="N52">
            <v>796</v>
          </cell>
          <cell r="O52">
            <v>17</v>
          </cell>
          <cell r="P52">
            <v>5515</v>
          </cell>
          <cell r="Q52">
            <v>41</v>
          </cell>
          <cell r="R52">
            <v>37041</v>
          </cell>
          <cell r="S52">
            <v>37041</v>
          </cell>
          <cell r="U52">
            <v>16144</v>
          </cell>
          <cell r="V52">
            <v>4072</v>
          </cell>
          <cell r="W52">
            <v>12070</v>
          </cell>
          <cell r="X52">
            <v>37041</v>
          </cell>
          <cell r="Y52">
            <v>387</v>
          </cell>
          <cell r="Z52">
            <v>1023</v>
          </cell>
        </row>
        <row r="54">
          <cell r="B54" t="str">
            <v>Amounts used in Interest Cost, and Expected Return</v>
          </cell>
        </row>
        <row r="55">
          <cell r="B55" t="str">
            <v>Market Related Value of Assets</v>
          </cell>
          <cell r="C55">
            <v>0</v>
          </cell>
          <cell r="D55">
            <v>-1.4210854715202004E-14</v>
          </cell>
          <cell r="E55">
            <v>0</v>
          </cell>
          <cell r="F55">
            <v>111314</v>
          </cell>
          <cell r="G55">
            <v>13851</v>
          </cell>
          <cell r="H55">
            <v>3924</v>
          </cell>
          <cell r="I55">
            <v>5335</v>
          </cell>
          <cell r="J55">
            <v>0</v>
          </cell>
          <cell r="K55">
            <v>0</v>
          </cell>
          <cell r="L55">
            <v>1.4210854715202004E-14</v>
          </cell>
          <cell r="M55">
            <v>0</v>
          </cell>
          <cell r="N55">
            <v>15946</v>
          </cell>
          <cell r="O55">
            <v>0</v>
          </cell>
          <cell r="P55">
            <v>-9.0949470177292824E-13</v>
          </cell>
          <cell r="Q55">
            <v>0</v>
          </cell>
          <cell r="R55">
            <v>150370</v>
          </cell>
          <cell r="U55">
            <v>111314</v>
          </cell>
          <cell r="V55">
            <v>17775</v>
          </cell>
          <cell r="W55">
            <v>21281</v>
          </cell>
          <cell r="X55">
            <v>150370</v>
          </cell>
          <cell r="Y55">
            <v>5335</v>
          </cell>
          <cell r="Z55">
            <v>0</v>
          </cell>
        </row>
        <row r="57">
          <cell r="B57" t="str">
            <v>Net Claims Paid, 2003</v>
          </cell>
          <cell r="C57">
            <v>7207</v>
          </cell>
          <cell r="D57">
            <v>51.000000000000014</v>
          </cell>
          <cell r="E57">
            <v>295</v>
          </cell>
          <cell r="F57">
            <v>12067.999999999998</v>
          </cell>
          <cell r="G57">
            <v>0</v>
          </cell>
          <cell r="H57">
            <v>1620</v>
          </cell>
          <cell r="I57">
            <v>1451</v>
          </cell>
          <cell r="J57">
            <v>1679</v>
          </cell>
          <cell r="K57">
            <v>155</v>
          </cell>
          <cell r="L57">
            <v>87.999999999999986</v>
          </cell>
          <cell r="M57">
            <v>2222</v>
          </cell>
          <cell r="N57">
            <v>2056</v>
          </cell>
          <cell r="O57">
            <v>0</v>
          </cell>
          <cell r="P57">
            <v>6060.0000000000009</v>
          </cell>
          <cell r="Q57">
            <v>0</v>
          </cell>
          <cell r="R57">
            <v>34952</v>
          </cell>
          <cell r="U57">
            <v>12067.999999999998</v>
          </cell>
          <cell r="V57">
            <v>1620</v>
          </cell>
          <cell r="W57">
            <v>14006</v>
          </cell>
          <cell r="X57">
            <v>34952</v>
          </cell>
          <cell r="Y57">
            <v>1451</v>
          </cell>
          <cell r="Z57">
            <v>1679</v>
          </cell>
        </row>
        <row r="58">
          <cell r="B58" t="str">
            <v>Load for 2001 benefit payments</v>
          </cell>
          <cell r="C58">
            <v>1</v>
          </cell>
          <cell r="D58">
            <v>1</v>
          </cell>
          <cell r="E58">
            <v>1</v>
          </cell>
          <cell r="F58">
            <v>1</v>
          </cell>
          <cell r="G58">
            <v>1</v>
          </cell>
          <cell r="H58">
            <v>1</v>
          </cell>
          <cell r="I58">
            <v>1</v>
          </cell>
          <cell r="J58">
            <v>1</v>
          </cell>
          <cell r="K58">
            <v>1</v>
          </cell>
          <cell r="L58">
            <v>1</v>
          </cell>
          <cell r="M58">
            <v>1</v>
          </cell>
          <cell r="N58">
            <v>1</v>
          </cell>
          <cell r="O58">
            <v>1</v>
          </cell>
          <cell r="P58">
            <v>1</v>
          </cell>
          <cell r="Q58">
            <v>1</v>
          </cell>
          <cell r="R58">
            <v>1</v>
          </cell>
          <cell r="U58">
            <v>1</v>
          </cell>
          <cell r="V58">
            <v>2</v>
          </cell>
          <cell r="W58">
            <v>9</v>
          </cell>
          <cell r="X58">
            <v>1</v>
          </cell>
          <cell r="Y58">
            <v>1</v>
          </cell>
          <cell r="Z58">
            <v>1</v>
          </cell>
        </row>
        <row r="59">
          <cell r="B59" t="str">
            <v>Expected Net Claims, 2004</v>
          </cell>
          <cell r="C59">
            <v>7207</v>
          </cell>
          <cell r="D59">
            <v>51</v>
          </cell>
          <cell r="E59">
            <v>295</v>
          </cell>
          <cell r="F59">
            <v>12068</v>
          </cell>
          <cell r="G59">
            <v>0</v>
          </cell>
          <cell r="H59">
            <v>1620</v>
          </cell>
          <cell r="I59">
            <v>1451</v>
          </cell>
          <cell r="J59">
            <v>1679</v>
          </cell>
          <cell r="K59">
            <v>155</v>
          </cell>
          <cell r="L59">
            <v>88</v>
          </cell>
          <cell r="M59">
            <v>2222</v>
          </cell>
          <cell r="N59">
            <v>2056</v>
          </cell>
          <cell r="O59">
            <v>0</v>
          </cell>
          <cell r="P59">
            <v>6060</v>
          </cell>
          <cell r="Q59">
            <v>0</v>
          </cell>
          <cell r="R59">
            <v>34952</v>
          </cell>
          <cell r="U59">
            <v>12068</v>
          </cell>
          <cell r="V59">
            <v>1620</v>
          </cell>
          <cell r="W59">
            <v>14006</v>
          </cell>
          <cell r="X59">
            <v>34952</v>
          </cell>
          <cell r="Y59">
            <v>1451</v>
          </cell>
          <cell r="Z59">
            <v>1679</v>
          </cell>
        </row>
        <row r="61">
          <cell r="B61" t="str">
            <v>Expected Employer Contributions, 2004</v>
          </cell>
        </row>
        <row r="62">
          <cell r="B62" t="str">
            <v>July 1, 2004</v>
          </cell>
          <cell r="C62">
            <v>7207</v>
          </cell>
          <cell r="D62">
            <v>51</v>
          </cell>
          <cell r="E62">
            <v>295</v>
          </cell>
          <cell r="F62">
            <v>12068</v>
          </cell>
          <cell r="G62">
            <v>0</v>
          </cell>
          <cell r="H62">
            <v>1620</v>
          </cell>
          <cell r="I62">
            <v>1451</v>
          </cell>
          <cell r="J62">
            <v>1679</v>
          </cell>
          <cell r="K62">
            <v>155</v>
          </cell>
          <cell r="L62">
            <v>88</v>
          </cell>
          <cell r="M62">
            <v>2222</v>
          </cell>
          <cell r="N62">
            <v>2056</v>
          </cell>
          <cell r="O62">
            <v>0</v>
          </cell>
          <cell r="P62">
            <v>6060</v>
          </cell>
          <cell r="Q62">
            <v>0</v>
          </cell>
          <cell r="R62">
            <v>34952</v>
          </cell>
          <cell r="U62">
            <v>12068</v>
          </cell>
          <cell r="V62">
            <v>1620</v>
          </cell>
          <cell r="W62">
            <v>14006</v>
          </cell>
          <cell r="X62">
            <v>34952</v>
          </cell>
          <cell r="Y62">
            <v>1451</v>
          </cell>
          <cell r="Z62">
            <v>1679</v>
          </cell>
        </row>
        <row r="63">
          <cell r="B63" t="str">
            <v>July 1, 2004</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U63">
            <v>0</v>
          </cell>
          <cell r="V63">
            <v>0</v>
          </cell>
          <cell r="W63">
            <v>0</v>
          </cell>
          <cell r="X63">
            <v>0</v>
          </cell>
          <cell r="Y63">
            <v>0</v>
          </cell>
          <cell r="Z63">
            <v>0</v>
          </cell>
        </row>
        <row r="64">
          <cell r="B64" t="str">
            <v>July 1, 2004</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U64">
            <v>0</v>
          </cell>
          <cell r="V64">
            <v>0</v>
          </cell>
          <cell r="W64">
            <v>0</v>
          </cell>
          <cell r="X64">
            <v>0</v>
          </cell>
          <cell r="Y64">
            <v>0</v>
          </cell>
          <cell r="Z64">
            <v>0</v>
          </cell>
        </row>
        <row r="65">
          <cell r="B65" t="str">
            <v>July 1, 2004</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U65">
            <v>0</v>
          </cell>
          <cell r="V65">
            <v>0</v>
          </cell>
          <cell r="W65">
            <v>0</v>
          </cell>
          <cell r="X65">
            <v>0</v>
          </cell>
          <cell r="Y65">
            <v>0</v>
          </cell>
          <cell r="Z65">
            <v>0</v>
          </cell>
        </row>
        <row r="66">
          <cell r="B66" t="str">
            <v>December 15, 2004</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U66">
            <v>0</v>
          </cell>
          <cell r="V66">
            <v>0</v>
          </cell>
          <cell r="W66">
            <v>0</v>
          </cell>
          <cell r="X66">
            <v>0</v>
          </cell>
          <cell r="Y66">
            <v>0</v>
          </cell>
          <cell r="Z66">
            <v>0</v>
          </cell>
        </row>
        <row r="67">
          <cell r="B67" t="str">
            <v>Total Expected Contributions</v>
          </cell>
          <cell r="C67">
            <v>7207</v>
          </cell>
          <cell r="D67">
            <v>51</v>
          </cell>
          <cell r="E67">
            <v>295</v>
          </cell>
          <cell r="F67">
            <v>12068</v>
          </cell>
          <cell r="G67">
            <v>0</v>
          </cell>
          <cell r="H67">
            <v>1620</v>
          </cell>
          <cell r="I67">
            <v>1451</v>
          </cell>
          <cell r="J67">
            <v>1679</v>
          </cell>
          <cell r="K67">
            <v>155</v>
          </cell>
          <cell r="L67">
            <v>88</v>
          </cell>
          <cell r="M67">
            <v>2222</v>
          </cell>
          <cell r="N67">
            <v>2056</v>
          </cell>
          <cell r="O67">
            <v>0</v>
          </cell>
          <cell r="P67">
            <v>6060</v>
          </cell>
          <cell r="Q67">
            <v>0</v>
          </cell>
          <cell r="R67">
            <v>34952</v>
          </cell>
          <cell r="U67">
            <v>12068</v>
          </cell>
          <cell r="V67">
            <v>1620</v>
          </cell>
          <cell r="W67">
            <v>14006</v>
          </cell>
          <cell r="X67">
            <v>34952</v>
          </cell>
          <cell r="Y67">
            <v>1451</v>
          </cell>
          <cell r="Z67">
            <v>1679</v>
          </cell>
        </row>
        <row r="69">
          <cell r="B69" t="str">
            <v>Prior Service Cost Amortization Schedule</v>
          </cell>
        </row>
        <row r="70">
          <cell r="B70" t="str">
            <v>Prior Service Cost 1</v>
          </cell>
        </row>
        <row r="71">
          <cell r="B71" t="str">
            <v xml:space="preserve">    Effective Date</v>
          </cell>
          <cell r="C71">
            <v>36161</v>
          </cell>
          <cell r="D71">
            <v>36161</v>
          </cell>
          <cell r="E71">
            <v>36161</v>
          </cell>
          <cell r="F71">
            <v>36161</v>
          </cell>
          <cell r="G71">
            <v>36161</v>
          </cell>
          <cell r="H71">
            <v>36161</v>
          </cell>
          <cell r="I71">
            <v>36161</v>
          </cell>
          <cell r="J71">
            <v>36161</v>
          </cell>
          <cell r="K71">
            <v>36161</v>
          </cell>
          <cell r="L71">
            <v>36161</v>
          </cell>
          <cell r="M71">
            <v>36161</v>
          </cell>
          <cell r="N71">
            <v>36161</v>
          </cell>
          <cell r="O71">
            <v>36161</v>
          </cell>
          <cell r="P71">
            <v>36161</v>
          </cell>
          <cell r="Q71">
            <v>36161</v>
          </cell>
          <cell r="R71">
            <v>36161</v>
          </cell>
        </row>
        <row r="72">
          <cell r="A72">
            <v>154</v>
          </cell>
          <cell r="B72" t="str">
            <v xml:space="preserve">    Initial Unrecognized PSC</v>
          </cell>
          <cell r="C72">
            <v>0</v>
          </cell>
          <cell r="D72">
            <v>0</v>
          </cell>
          <cell r="E72">
            <v>3</v>
          </cell>
          <cell r="F72">
            <v>35586</v>
          </cell>
          <cell r="G72">
            <v>31446</v>
          </cell>
          <cell r="H72">
            <v>-162161</v>
          </cell>
          <cell r="I72">
            <v>89</v>
          </cell>
          <cell r="J72">
            <v>944</v>
          </cell>
          <cell r="K72">
            <v>4204</v>
          </cell>
          <cell r="L72">
            <v>132</v>
          </cell>
          <cell r="M72">
            <v>7209</v>
          </cell>
          <cell r="N72">
            <v>7967</v>
          </cell>
          <cell r="O72">
            <v>13</v>
          </cell>
          <cell r="P72">
            <v>11310</v>
          </cell>
          <cell r="Q72">
            <v>18</v>
          </cell>
          <cell r="R72">
            <v>98918</v>
          </cell>
          <cell r="U72">
            <v>35586</v>
          </cell>
          <cell r="V72">
            <v>-130715</v>
          </cell>
          <cell r="W72">
            <v>31871</v>
          </cell>
          <cell r="X72">
            <v>98918</v>
          </cell>
          <cell r="Y72">
            <v>89</v>
          </cell>
          <cell r="Z72">
            <v>944</v>
          </cell>
        </row>
        <row r="73">
          <cell r="A73">
            <v>205</v>
          </cell>
          <cell r="B73" t="str">
            <v xml:space="preserve">    Unrecognized Balance, 12/31/2003</v>
          </cell>
          <cell r="C73">
            <v>0</v>
          </cell>
          <cell r="D73">
            <v>0</v>
          </cell>
          <cell r="E73">
            <v>2</v>
          </cell>
          <cell r="F73">
            <v>18148</v>
          </cell>
          <cell r="G73">
            <v>15544</v>
          </cell>
          <cell r="H73">
            <v>-79696</v>
          </cell>
          <cell r="I73">
            <v>44</v>
          </cell>
          <cell r="J73">
            <v>472</v>
          </cell>
          <cell r="K73">
            <v>2117</v>
          </cell>
          <cell r="L73">
            <v>13</v>
          </cell>
          <cell r="M73">
            <v>3504</v>
          </cell>
          <cell r="N73">
            <v>3722</v>
          </cell>
          <cell r="O73">
            <v>-1</v>
          </cell>
          <cell r="P73">
            <v>5390</v>
          </cell>
          <cell r="Q73">
            <v>-9</v>
          </cell>
          <cell r="R73">
            <v>48944</v>
          </cell>
          <cell r="U73">
            <v>18148</v>
          </cell>
          <cell r="V73">
            <v>-64152</v>
          </cell>
          <cell r="W73">
            <v>15263</v>
          </cell>
          <cell r="X73">
            <v>48944</v>
          </cell>
          <cell r="Y73">
            <v>44</v>
          </cell>
          <cell r="Z73">
            <v>472</v>
          </cell>
        </row>
        <row r="74">
          <cell r="A74">
            <v>206</v>
          </cell>
          <cell r="B74" t="str">
            <v xml:space="preserve">    Amortization Amount</v>
          </cell>
          <cell r="C74">
            <v>0</v>
          </cell>
          <cell r="D74">
            <v>0</v>
          </cell>
          <cell r="E74">
            <v>0</v>
          </cell>
          <cell r="F74">
            <v>1990.2071301633987</v>
          </cell>
          <cell r="G74">
            <v>1711.1506890370019</v>
          </cell>
          <cell r="H74">
            <v>-8815.2351230315471</v>
          </cell>
          <cell r="I74">
            <v>4.5945600993295326</v>
          </cell>
          <cell r="J74">
            <v>52.432128874099881</v>
          </cell>
          <cell r="K74">
            <v>233.24198761559498</v>
          </cell>
          <cell r="L74">
            <v>3.2158091720884787</v>
          </cell>
          <cell r="M74">
            <v>389.4023767211329</v>
          </cell>
          <cell r="N74">
            <v>418.50913261485056</v>
          </cell>
          <cell r="O74">
            <v>0.35129615892725141</v>
          </cell>
          <cell r="P74">
            <v>602.45396781326156</v>
          </cell>
          <cell r="Q74">
            <v>-0.5406716225477779</v>
          </cell>
          <cell r="R74">
            <v>5405.0184066471384</v>
          </cell>
          <cell r="U74">
            <v>1990.2071301633987</v>
          </cell>
          <cell r="V74">
            <v>-7104.0844339945452</v>
          </cell>
          <cell r="W74">
            <v>1704.2012590692852</v>
          </cell>
          <cell r="X74">
            <v>5405.0184066471384</v>
          </cell>
          <cell r="Y74">
            <v>4.5945600993295326</v>
          </cell>
          <cell r="Z74">
            <v>52.432128874099881</v>
          </cell>
        </row>
        <row r="75">
          <cell r="B75" t="str">
            <v xml:space="preserve">    Remaining Period (Years)</v>
          </cell>
          <cell r="C75">
            <v>0</v>
          </cell>
          <cell r="D75">
            <v>0</v>
          </cell>
          <cell r="E75">
            <v>0</v>
          </cell>
          <cell r="F75">
            <v>9.1199999999999992</v>
          </cell>
          <cell r="G75">
            <v>9.08</v>
          </cell>
          <cell r="H75">
            <v>9.0399999999999991</v>
          </cell>
          <cell r="I75">
            <v>9.58</v>
          </cell>
          <cell r="J75">
            <v>9</v>
          </cell>
          <cell r="K75">
            <v>9.08</v>
          </cell>
          <cell r="L75">
            <v>4.04</v>
          </cell>
          <cell r="M75">
            <v>9</v>
          </cell>
          <cell r="N75">
            <v>8.89</v>
          </cell>
          <cell r="O75">
            <v>-2.85</v>
          </cell>
          <cell r="P75">
            <v>8.9499999999999993</v>
          </cell>
          <cell r="Q75">
            <v>16.649999999999999</v>
          </cell>
          <cell r="R75">
            <v>9.06</v>
          </cell>
          <cell r="U75">
            <v>9.1199999999999992</v>
          </cell>
          <cell r="V75">
            <v>18.119999999999997</v>
          </cell>
          <cell r="W75">
            <v>55.69</v>
          </cell>
          <cell r="X75">
            <v>9.06</v>
          </cell>
          <cell r="Y75">
            <v>9.58</v>
          </cell>
          <cell r="Z75">
            <v>9</v>
          </cell>
        </row>
        <row r="76">
          <cell r="B76" t="str">
            <v>Prior Service Cost 2</v>
          </cell>
        </row>
        <row r="77">
          <cell r="B77" t="str">
            <v xml:space="preserve">    Effective Date</v>
          </cell>
          <cell r="C77">
            <v>36892</v>
          </cell>
          <cell r="D77">
            <v>36892</v>
          </cell>
          <cell r="E77">
            <v>36892</v>
          </cell>
          <cell r="F77">
            <v>36892</v>
          </cell>
          <cell r="G77">
            <v>36892</v>
          </cell>
          <cell r="H77">
            <v>36892</v>
          </cell>
          <cell r="I77">
            <v>36892</v>
          </cell>
          <cell r="J77">
            <v>36892</v>
          </cell>
          <cell r="K77">
            <v>36892</v>
          </cell>
          <cell r="L77">
            <v>36892</v>
          </cell>
          <cell r="M77">
            <v>36892</v>
          </cell>
          <cell r="N77">
            <v>36892</v>
          </cell>
          <cell r="O77">
            <v>36892</v>
          </cell>
          <cell r="P77">
            <v>36892</v>
          </cell>
          <cell r="Q77">
            <v>36892</v>
          </cell>
          <cell r="R77">
            <v>36892</v>
          </cell>
        </row>
        <row r="78">
          <cell r="B78" t="str">
            <v xml:space="preserve">    Initial Unrecognized PSC</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U78">
            <v>0</v>
          </cell>
          <cell r="V78">
            <v>0</v>
          </cell>
          <cell r="W78">
            <v>0</v>
          </cell>
          <cell r="X78">
            <v>0</v>
          </cell>
          <cell r="Y78">
            <v>0</v>
          </cell>
          <cell r="Z78">
            <v>0</v>
          </cell>
        </row>
        <row r="79">
          <cell r="B79" t="str">
            <v xml:space="preserve">    Unrecognized Balance, 12/31/2003</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U79">
            <v>0</v>
          </cell>
          <cell r="V79">
            <v>0</v>
          </cell>
          <cell r="W79">
            <v>0</v>
          </cell>
          <cell r="X79">
            <v>0</v>
          </cell>
          <cell r="Y79">
            <v>0</v>
          </cell>
          <cell r="Z79">
            <v>0</v>
          </cell>
        </row>
        <row r="80">
          <cell r="B80" t="str">
            <v xml:space="preserve">    Amortization Amount</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U80">
            <v>0</v>
          </cell>
          <cell r="V80">
            <v>0</v>
          </cell>
          <cell r="W80">
            <v>0</v>
          </cell>
          <cell r="X80">
            <v>0</v>
          </cell>
          <cell r="Y80">
            <v>0</v>
          </cell>
          <cell r="Z80">
            <v>0</v>
          </cell>
        </row>
        <row r="81">
          <cell r="B81" t="str">
            <v xml:space="preserve">    Remaining Period (Years)</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U81">
            <v>0</v>
          </cell>
          <cell r="V81">
            <v>0</v>
          </cell>
          <cell r="W81">
            <v>0</v>
          </cell>
          <cell r="X81">
            <v>0</v>
          </cell>
          <cell r="Y81">
            <v>0</v>
          </cell>
          <cell r="Z81">
            <v>0</v>
          </cell>
        </row>
        <row r="82">
          <cell r="B82" t="str">
            <v>New Base</v>
          </cell>
        </row>
        <row r="83">
          <cell r="B83" t="str">
            <v xml:space="preserve">    Effective Date</v>
          </cell>
          <cell r="C83">
            <v>37986</v>
          </cell>
          <cell r="D83" t="str">
            <v>None</v>
          </cell>
          <cell r="E83" t="str">
            <v>None</v>
          </cell>
          <cell r="F83">
            <v>37986</v>
          </cell>
          <cell r="G83">
            <v>37986</v>
          </cell>
          <cell r="H83" t="str">
            <v>None</v>
          </cell>
          <cell r="I83">
            <v>37986</v>
          </cell>
          <cell r="J83">
            <v>37986</v>
          </cell>
          <cell r="K83">
            <v>37986</v>
          </cell>
          <cell r="L83">
            <v>37986</v>
          </cell>
          <cell r="M83">
            <v>37986</v>
          </cell>
          <cell r="N83">
            <v>37986</v>
          </cell>
          <cell r="O83">
            <v>37986</v>
          </cell>
          <cell r="P83">
            <v>37986</v>
          </cell>
          <cell r="Q83">
            <v>37986</v>
          </cell>
          <cell r="R83" t="str">
            <v>None</v>
          </cell>
        </row>
        <row r="84">
          <cell r="B84" t="str">
            <v xml:space="preserve">    Initial Unrecognized PSC</v>
          </cell>
          <cell r="C84">
            <v>-825</v>
          </cell>
          <cell r="D84">
            <v>0</v>
          </cell>
          <cell r="E84">
            <v>0</v>
          </cell>
          <cell r="F84">
            <v>-1317</v>
          </cell>
          <cell r="G84">
            <v>-838</v>
          </cell>
          <cell r="H84">
            <v>0</v>
          </cell>
          <cell r="I84">
            <v>-5</v>
          </cell>
          <cell r="J84">
            <v>-44</v>
          </cell>
          <cell r="K84">
            <v>-182</v>
          </cell>
          <cell r="L84">
            <v>-59</v>
          </cell>
          <cell r="M84">
            <v>-439</v>
          </cell>
          <cell r="N84">
            <v>-635</v>
          </cell>
          <cell r="O84">
            <v>-8</v>
          </cell>
          <cell r="P84">
            <v>-796</v>
          </cell>
          <cell r="Q84">
            <v>-19</v>
          </cell>
          <cell r="U84">
            <v>-1317</v>
          </cell>
          <cell r="V84">
            <v>-838</v>
          </cell>
          <cell r="W84">
            <v>-2168</v>
          </cell>
          <cell r="X84">
            <v>0</v>
          </cell>
          <cell r="Y84">
            <v>-5</v>
          </cell>
          <cell r="Z84">
            <v>-44</v>
          </cell>
        </row>
        <row r="85">
          <cell r="B85" t="str">
            <v xml:space="preserve">    Unrecognized Balance, 12/31/2003</v>
          </cell>
          <cell r="C85">
            <v>-825</v>
          </cell>
          <cell r="D85">
            <v>0</v>
          </cell>
          <cell r="E85">
            <v>0</v>
          </cell>
          <cell r="F85">
            <v>-1317</v>
          </cell>
          <cell r="G85">
            <v>-838</v>
          </cell>
          <cell r="H85">
            <v>0</v>
          </cell>
          <cell r="I85">
            <v>-5</v>
          </cell>
          <cell r="J85">
            <v>-44</v>
          </cell>
          <cell r="K85">
            <v>-182</v>
          </cell>
          <cell r="L85">
            <v>-59</v>
          </cell>
          <cell r="M85">
            <v>-439</v>
          </cell>
          <cell r="N85">
            <v>-635</v>
          </cell>
          <cell r="O85">
            <v>-8</v>
          </cell>
          <cell r="P85">
            <v>-796</v>
          </cell>
          <cell r="Q85">
            <v>-19</v>
          </cell>
          <cell r="R85">
            <v>0</v>
          </cell>
          <cell r="U85">
            <v>-1317</v>
          </cell>
          <cell r="V85">
            <v>-838</v>
          </cell>
          <cell r="W85">
            <v>-2168</v>
          </cell>
          <cell r="X85">
            <v>0</v>
          </cell>
          <cell r="Y85">
            <v>-5</v>
          </cell>
          <cell r="Z85">
            <v>-44</v>
          </cell>
        </row>
        <row r="86">
          <cell r="B86" t="str">
            <v xml:space="preserve">    Amortization Amount</v>
          </cell>
          <cell r="C86">
            <v>-66.897583610627194</v>
          </cell>
          <cell r="D86">
            <v>0</v>
          </cell>
          <cell r="E86">
            <v>0</v>
          </cell>
          <cell r="F86">
            <v>-106.79286983660124</v>
          </cell>
          <cell r="G86">
            <v>-67.951727352370412</v>
          </cell>
          <cell r="H86">
            <v>0</v>
          </cell>
          <cell r="I86">
            <v>-0.40543990067046787</v>
          </cell>
          <cell r="J86">
            <v>-3.5678711259001172</v>
          </cell>
          <cell r="K86">
            <v>-14.758012384405031</v>
          </cell>
          <cell r="L86">
            <v>-4.7841908279115213</v>
          </cell>
          <cell r="M86">
            <v>-35.597623278867076</v>
          </cell>
          <cell r="N86">
            <v>-51.490867385149421</v>
          </cell>
          <cell r="O86">
            <v>-0.64870384107274859</v>
          </cell>
          <cell r="P86">
            <v>-64.546032186738486</v>
          </cell>
          <cell r="Q86">
            <v>-1.5406716225477779</v>
          </cell>
          <cell r="R86">
            <v>0</v>
          </cell>
          <cell r="U86">
            <v>-106.79286983660124</v>
          </cell>
          <cell r="V86">
            <v>-67.951727352370412</v>
          </cell>
          <cell r="W86">
            <v>-175.79874093071487</v>
          </cell>
          <cell r="X86">
            <v>0</v>
          </cell>
          <cell r="Y86">
            <v>-0.40543990067046787</v>
          </cell>
          <cell r="Z86">
            <v>-3.5678711259001172</v>
          </cell>
        </row>
        <row r="87">
          <cell r="B87" t="str">
            <v xml:space="preserve">    Remaining Period (Years)</v>
          </cell>
          <cell r="C87">
            <v>12.33</v>
          </cell>
          <cell r="D87">
            <v>0</v>
          </cell>
          <cell r="E87">
            <v>0</v>
          </cell>
          <cell r="F87">
            <v>12.33</v>
          </cell>
          <cell r="G87">
            <v>12.33</v>
          </cell>
          <cell r="H87">
            <v>0</v>
          </cell>
          <cell r="I87">
            <v>12.33</v>
          </cell>
          <cell r="J87">
            <v>12.33</v>
          </cell>
          <cell r="K87">
            <v>12.33</v>
          </cell>
          <cell r="L87">
            <v>12.33</v>
          </cell>
          <cell r="M87">
            <v>12.33</v>
          </cell>
          <cell r="N87">
            <v>12.33</v>
          </cell>
          <cell r="O87">
            <v>12.33</v>
          </cell>
          <cell r="P87">
            <v>12.33</v>
          </cell>
          <cell r="Q87">
            <v>12.33</v>
          </cell>
          <cell r="R87">
            <v>0</v>
          </cell>
          <cell r="U87">
            <v>12.33</v>
          </cell>
          <cell r="V87">
            <v>12.33</v>
          </cell>
          <cell r="W87">
            <v>98.64</v>
          </cell>
          <cell r="X87">
            <v>0</v>
          </cell>
          <cell r="Y87">
            <v>12.33</v>
          </cell>
          <cell r="Z87">
            <v>12.33</v>
          </cell>
        </row>
        <row r="88">
          <cell r="B88" t="str">
            <v>Resources Adjustments (TEMPORARY)</v>
          </cell>
        </row>
        <row r="89">
          <cell r="B89" t="str">
            <v xml:space="preserve">    Unrecognized Balance, 12/31/2003</v>
          </cell>
          <cell r="C89">
            <v>0</v>
          </cell>
          <cell r="D89">
            <v>0</v>
          </cell>
          <cell r="E89">
            <v>0</v>
          </cell>
          <cell r="F89">
            <v>0</v>
          </cell>
          <cell r="G89">
            <v>0</v>
          </cell>
          <cell r="H89">
            <v>0</v>
          </cell>
          <cell r="I89">
            <v>0</v>
          </cell>
          <cell r="K89">
            <v>0</v>
          </cell>
          <cell r="L89">
            <v>0</v>
          </cell>
          <cell r="M89">
            <v>0</v>
          </cell>
          <cell r="O89">
            <v>0</v>
          </cell>
          <cell r="P89">
            <v>0</v>
          </cell>
          <cell r="Q89">
            <v>0</v>
          </cell>
          <cell r="R89">
            <v>0</v>
          </cell>
        </row>
        <row r="90">
          <cell r="B90" t="str">
            <v xml:space="preserve">    Amortization Amount</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row>
        <row r="91">
          <cell r="B91" t="str">
            <v xml:space="preserve">    Remaining Period (Years)</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row>
        <row r="92">
          <cell r="B92" t="str">
            <v>Total</v>
          </cell>
        </row>
        <row r="93">
          <cell r="B93" t="str">
            <v xml:space="preserve">    Unrecognized Balance, 12/31/2003</v>
          </cell>
          <cell r="C93">
            <v>-825</v>
          </cell>
          <cell r="D93">
            <v>0</v>
          </cell>
          <cell r="E93">
            <v>2</v>
          </cell>
          <cell r="F93">
            <v>16831</v>
          </cell>
          <cell r="G93">
            <v>14706</v>
          </cell>
          <cell r="H93">
            <v>-79696</v>
          </cell>
          <cell r="I93">
            <v>39</v>
          </cell>
          <cell r="J93">
            <v>428</v>
          </cell>
          <cell r="K93">
            <v>1935</v>
          </cell>
          <cell r="L93">
            <v>-46</v>
          </cell>
          <cell r="M93">
            <v>3065</v>
          </cell>
          <cell r="N93">
            <v>3087</v>
          </cell>
          <cell r="O93">
            <v>-9</v>
          </cell>
          <cell r="P93">
            <v>4594</v>
          </cell>
          <cell r="Q93">
            <v>-28</v>
          </cell>
          <cell r="R93">
            <v>48944</v>
          </cell>
          <cell r="U93">
            <v>16831</v>
          </cell>
          <cell r="V93">
            <v>-64990</v>
          </cell>
          <cell r="W93">
            <v>13095</v>
          </cell>
          <cell r="X93">
            <v>48944</v>
          </cell>
          <cell r="Y93">
            <v>39</v>
          </cell>
          <cell r="Z93">
            <v>428</v>
          </cell>
        </row>
        <row r="94">
          <cell r="B94" t="str">
            <v xml:space="preserve">    Amortization Amount</v>
          </cell>
          <cell r="C94">
            <v>-66.897583610627194</v>
          </cell>
          <cell r="D94">
            <v>0</v>
          </cell>
          <cell r="E94">
            <v>0</v>
          </cell>
          <cell r="F94">
            <v>1883.4142603267974</v>
          </cell>
          <cell r="G94">
            <v>1643.1989616846315</v>
          </cell>
          <cell r="H94">
            <v>-8815.2351230315471</v>
          </cell>
          <cell r="I94">
            <v>4.1891201986590652</v>
          </cell>
          <cell r="J94">
            <v>48.864257748199762</v>
          </cell>
          <cell r="K94">
            <v>218.48397523118996</v>
          </cell>
          <cell r="L94">
            <v>-1.5683816558230426</v>
          </cell>
          <cell r="M94">
            <v>353.80475344226579</v>
          </cell>
          <cell r="N94">
            <v>367.01826522970111</v>
          </cell>
          <cell r="O94">
            <v>-0.29740768214549718</v>
          </cell>
          <cell r="P94">
            <v>537.90793562652311</v>
          </cell>
          <cell r="Q94">
            <v>-2.0813432450955558</v>
          </cell>
          <cell r="R94">
            <v>5405.0184066471384</v>
          </cell>
          <cell r="U94">
            <v>1883.4142603267974</v>
          </cell>
          <cell r="V94">
            <v>-7172.0361613469158</v>
          </cell>
          <cell r="W94">
            <v>1528.4025181385703</v>
          </cell>
          <cell r="X94">
            <v>5405.0184066471384</v>
          </cell>
          <cell r="Y94">
            <v>4.1891201986590652</v>
          </cell>
          <cell r="Z94">
            <v>48.864257748199762</v>
          </cell>
        </row>
        <row r="96">
          <cell r="B96" t="str">
            <v>Development of Amortization of Unrecognized (Gain) Loss</v>
          </cell>
        </row>
        <row r="97">
          <cell r="B97" t="str">
            <v>Market Value of Assets</v>
          </cell>
          <cell r="C97">
            <v>0</v>
          </cell>
          <cell r="D97">
            <v>-1.4210854715202004E-14</v>
          </cell>
          <cell r="E97">
            <v>0</v>
          </cell>
          <cell r="F97">
            <v>111314</v>
          </cell>
          <cell r="G97">
            <v>13851</v>
          </cell>
          <cell r="H97">
            <v>3924</v>
          </cell>
          <cell r="I97">
            <v>5335</v>
          </cell>
          <cell r="J97">
            <v>0</v>
          </cell>
          <cell r="K97">
            <v>0</v>
          </cell>
          <cell r="L97">
            <v>1.4210854715202004E-14</v>
          </cell>
          <cell r="M97">
            <v>0</v>
          </cell>
          <cell r="N97">
            <v>15946</v>
          </cell>
          <cell r="O97">
            <v>0</v>
          </cell>
          <cell r="P97">
            <v>-9.0949470177292824E-13</v>
          </cell>
          <cell r="Q97">
            <v>0</v>
          </cell>
          <cell r="R97">
            <v>150370</v>
          </cell>
          <cell r="U97">
            <v>111314</v>
          </cell>
          <cell r="V97">
            <v>17775</v>
          </cell>
          <cell r="W97">
            <v>21281</v>
          </cell>
          <cell r="X97">
            <v>150370</v>
          </cell>
          <cell r="Y97">
            <v>5335</v>
          </cell>
          <cell r="Z97">
            <v>0</v>
          </cell>
        </row>
        <row r="98">
          <cell r="B98" t="str">
            <v>Market-Related Value of Assets</v>
          </cell>
          <cell r="C98">
            <v>0</v>
          </cell>
          <cell r="D98">
            <v>1.4210854715202004E-14</v>
          </cell>
          <cell r="E98">
            <v>0</v>
          </cell>
          <cell r="F98">
            <v>-111314</v>
          </cell>
          <cell r="G98">
            <v>-13851</v>
          </cell>
          <cell r="H98">
            <v>-3924</v>
          </cell>
          <cell r="I98">
            <v>-5335</v>
          </cell>
          <cell r="J98">
            <v>0</v>
          </cell>
          <cell r="K98">
            <v>0</v>
          </cell>
          <cell r="L98">
            <v>-1.4210854715202004E-14</v>
          </cell>
          <cell r="M98">
            <v>0</v>
          </cell>
          <cell r="N98">
            <v>-15946</v>
          </cell>
          <cell r="O98">
            <v>0</v>
          </cell>
          <cell r="P98">
            <v>9.0949470177292824E-13</v>
          </cell>
          <cell r="Q98">
            <v>0</v>
          </cell>
          <cell r="R98">
            <v>-150370</v>
          </cell>
          <cell r="U98">
            <v>-111314</v>
          </cell>
          <cell r="V98">
            <v>-17775</v>
          </cell>
          <cell r="W98">
            <v>-21281</v>
          </cell>
          <cell r="X98">
            <v>-150370</v>
          </cell>
          <cell r="Y98">
            <v>-5335</v>
          </cell>
          <cell r="Z98">
            <v>0</v>
          </cell>
        </row>
        <row r="99">
          <cell r="B99" t="str">
            <v>Unadmitted Gain (Loss)</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U99">
            <v>0</v>
          </cell>
          <cell r="V99">
            <v>0</v>
          </cell>
          <cell r="W99">
            <v>0</v>
          </cell>
          <cell r="X99">
            <v>0</v>
          </cell>
          <cell r="Y99">
            <v>0</v>
          </cell>
          <cell r="Z99">
            <v>0</v>
          </cell>
        </row>
        <row r="101">
          <cell r="B101" t="str">
            <v>Total Unrecognized (Gain) Loss</v>
          </cell>
          <cell r="C101">
            <v>-1204.9769077187375</v>
          </cell>
          <cell r="D101">
            <v>172.76176929687517</v>
          </cell>
          <cell r="E101">
            <v>4183.0936710312508</v>
          </cell>
          <cell r="F101">
            <v>30421.024805265595</v>
          </cell>
          <cell r="G101">
            <v>-834.50806249999732</v>
          </cell>
          <cell r="H101">
            <v>-4373.2171363906218</v>
          </cell>
          <cell r="I101">
            <v>5490.0966026796887</v>
          </cell>
          <cell r="J101">
            <v>9307.1102092656256</v>
          </cell>
          <cell r="K101">
            <v>-1644.4365351562501</v>
          </cell>
          <cell r="L101">
            <v>718.8516336250002</v>
          </cell>
          <cell r="M101">
            <v>6902.1485168125</v>
          </cell>
          <cell r="N101">
            <v>162.40580265624885</v>
          </cell>
          <cell r="O101">
            <v>-262.56399999999996</v>
          </cell>
          <cell r="P101">
            <v>14101.78019235938</v>
          </cell>
          <cell r="Q101">
            <v>199.5223125</v>
          </cell>
          <cell r="R101">
            <v>63339.092873726549</v>
          </cell>
          <cell r="U101">
            <v>30421.024805265595</v>
          </cell>
          <cell r="V101">
            <v>-5207.7251988906191</v>
          </cell>
          <cell r="W101">
            <v>38958.486093273445</v>
          </cell>
          <cell r="X101">
            <v>63339.092873726549</v>
          </cell>
          <cell r="Y101">
            <v>5490.0966026796887</v>
          </cell>
          <cell r="Z101">
            <v>9307.1102092656256</v>
          </cell>
        </row>
        <row r="102">
          <cell r="B102" t="str">
            <v>Unadmitted Gain (Loss)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U102">
            <v>0</v>
          </cell>
          <cell r="V102">
            <v>0</v>
          </cell>
          <cell r="W102">
            <v>0</v>
          </cell>
          <cell r="X102">
            <v>0</v>
          </cell>
          <cell r="Y102">
            <v>0</v>
          </cell>
          <cell r="Z102">
            <v>0</v>
          </cell>
        </row>
        <row r="103">
          <cell r="B103" t="str">
            <v>Admitted Unrec. (Gain) Loss</v>
          </cell>
          <cell r="C103">
            <v>-1204.9769077187375</v>
          </cell>
          <cell r="D103">
            <v>172.76176929687517</v>
          </cell>
          <cell r="E103">
            <v>4183.0936710312508</v>
          </cell>
          <cell r="F103">
            <v>30421.024805265595</v>
          </cell>
          <cell r="G103">
            <v>-834.50806249999732</v>
          </cell>
          <cell r="H103">
            <v>-4373.2171363906218</v>
          </cell>
          <cell r="I103">
            <v>5490.0966026796887</v>
          </cell>
          <cell r="J103">
            <v>9307.1102092656256</v>
          </cell>
          <cell r="K103">
            <v>-1644.4365351562501</v>
          </cell>
          <cell r="L103">
            <v>718.8516336250002</v>
          </cell>
          <cell r="M103">
            <v>6902.1485168125</v>
          </cell>
          <cell r="N103">
            <v>162.40580265624885</v>
          </cell>
          <cell r="O103">
            <v>-262.56399999999996</v>
          </cell>
          <cell r="P103">
            <v>14101.78019235938</v>
          </cell>
          <cell r="Q103">
            <v>199.5223125</v>
          </cell>
          <cell r="R103">
            <v>63339.092873726549</v>
          </cell>
          <cell r="U103">
            <v>30421.024805265595</v>
          </cell>
          <cell r="V103">
            <v>-5207.7251988906191</v>
          </cell>
          <cell r="W103">
            <v>38958.486093273445</v>
          </cell>
          <cell r="X103">
            <v>63339.092873726549</v>
          </cell>
          <cell r="Y103">
            <v>5490.0966026796887</v>
          </cell>
          <cell r="Z103">
            <v>9307.1102092656256</v>
          </cell>
        </row>
        <row r="105">
          <cell r="B105" t="str">
            <v>10% of Max(APBO, MRVA)</v>
          </cell>
          <cell r="C105">
            <v>2561</v>
          </cell>
          <cell r="D105">
            <v>626</v>
          </cell>
          <cell r="E105">
            <v>501</v>
          </cell>
          <cell r="F105">
            <v>27175</v>
          </cell>
          <cell r="G105">
            <v>3594</v>
          </cell>
          <cell r="H105">
            <v>778</v>
          </cell>
          <cell r="I105">
            <v>1201</v>
          </cell>
          <cell r="J105">
            <v>1875</v>
          </cell>
          <cell r="K105">
            <v>408</v>
          </cell>
          <cell r="L105">
            <v>140</v>
          </cell>
          <cell r="M105">
            <v>4274</v>
          </cell>
          <cell r="N105">
            <v>2207</v>
          </cell>
          <cell r="O105">
            <v>13</v>
          </cell>
          <cell r="P105">
            <v>6450</v>
          </cell>
          <cell r="Q105">
            <v>37</v>
          </cell>
          <cell r="R105">
            <v>51840</v>
          </cell>
          <cell r="U105">
            <v>27175</v>
          </cell>
          <cell r="V105">
            <v>4372</v>
          </cell>
          <cell r="W105">
            <v>17069</v>
          </cell>
          <cell r="X105">
            <v>51840</v>
          </cell>
          <cell r="Y105">
            <v>1201</v>
          </cell>
          <cell r="Z105">
            <v>1875</v>
          </cell>
        </row>
        <row r="106">
          <cell r="B106" t="str">
            <v>Admitted (Gain) Loss Outside Corridor</v>
          </cell>
          <cell r="C106">
            <v>0</v>
          </cell>
          <cell r="D106">
            <v>0</v>
          </cell>
          <cell r="E106">
            <v>3682.0936710312508</v>
          </cell>
          <cell r="F106">
            <v>3246.0248052655952</v>
          </cell>
          <cell r="G106">
            <v>0</v>
          </cell>
          <cell r="H106">
            <v>-3595.2171363906218</v>
          </cell>
          <cell r="I106">
            <v>4289.0966026796887</v>
          </cell>
          <cell r="J106">
            <v>7432.1102092656256</v>
          </cell>
          <cell r="K106">
            <v>-1236.4365351562501</v>
          </cell>
          <cell r="L106">
            <v>578.8516336250002</v>
          </cell>
          <cell r="M106">
            <v>2628.1485168125</v>
          </cell>
          <cell r="N106">
            <v>0</v>
          </cell>
          <cell r="O106">
            <v>-249.56399999999996</v>
          </cell>
          <cell r="P106">
            <v>7651.7801923593797</v>
          </cell>
          <cell r="Q106">
            <v>162.5223125</v>
          </cell>
          <cell r="R106">
            <v>11499.092873726549</v>
          </cell>
          <cell r="U106">
            <v>3246.0248052655952</v>
          </cell>
          <cell r="V106">
            <v>-3595.2171363906218</v>
          </cell>
          <cell r="W106">
            <v>24776.080290617196</v>
          </cell>
          <cell r="X106">
            <v>11499.092873726549</v>
          </cell>
          <cell r="Y106">
            <v>4289.0966026796887</v>
          </cell>
          <cell r="Z106">
            <v>7432.1102092656256</v>
          </cell>
        </row>
        <row r="107">
          <cell r="B107" t="e">
            <v>#REF!</v>
          </cell>
          <cell r="C107">
            <v>0</v>
          </cell>
          <cell r="D107">
            <v>0</v>
          </cell>
          <cell r="E107">
            <v>299</v>
          </cell>
          <cell r="F107">
            <v>263</v>
          </cell>
          <cell r="G107">
            <v>0</v>
          </cell>
          <cell r="H107">
            <v>-292</v>
          </cell>
          <cell r="I107">
            <v>348</v>
          </cell>
          <cell r="J107">
            <v>603</v>
          </cell>
          <cell r="K107">
            <v>-100</v>
          </cell>
          <cell r="L107">
            <v>47</v>
          </cell>
          <cell r="M107">
            <v>213</v>
          </cell>
          <cell r="N107">
            <v>0</v>
          </cell>
          <cell r="O107">
            <v>-20</v>
          </cell>
          <cell r="P107">
            <v>620</v>
          </cell>
          <cell r="Q107">
            <v>13</v>
          </cell>
          <cell r="R107">
            <v>932</v>
          </cell>
          <cell r="U107">
            <v>263</v>
          </cell>
          <cell r="V107">
            <v>-292</v>
          </cell>
          <cell r="W107">
            <v>2010</v>
          </cell>
          <cell r="X107">
            <v>932</v>
          </cell>
          <cell r="Y107">
            <v>348</v>
          </cell>
          <cell r="Z107">
            <v>603</v>
          </cell>
        </row>
        <row r="108">
          <cell r="B108" t="str">
            <v>Allocated Amortization</v>
          </cell>
          <cell r="C108">
            <v>0</v>
          </cell>
          <cell r="D108">
            <v>0</v>
          </cell>
          <cell r="E108">
            <v>140</v>
          </cell>
          <cell r="F108">
            <v>123</v>
          </cell>
          <cell r="G108">
            <v>0</v>
          </cell>
          <cell r="H108">
            <v>-136</v>
          </cell>
          <cell r="I108">
            <v>163</v>
          </cell>
          <cell r="J108">
            <v>282</v>
          </cell>
          <cell r="K108">
            <v>-47</v>
          </cell>
          <cell r="L108">
            <v>22</v>
          </cell>
          <cell r="M108">
            <v>100</v>
          </cell>
          <cell r="N108">
            <v>0</v>
          </cell>
          <cell r="O108">
            <v>-9</v>
          </cell>
          <cell r="P108">
            <v>290</v>
          </cell>
          <cell r="Q108">
            <v>6</v>
          </cell>
          <cell r="R108">
            <v>932</v>
          </cell>
          <cell r="U108">
            <v>123</v>
          </cell>
          <cell r="V108">
            <v>-136</v>
          </cell>
          <cell r="W108">
            <v>941</v>
          </cell>
          <cell r="X108">
            <v>932</v>
          </cell>
          <cell r="Y108">
            <v>163</v>
          </cell>
          <cell r="Z108">
            <v>282</v>
          </cell>
        </row>
        <row r="110">
          <cell r="B110" t="str">
            <v>Development of Prepaid (Accrued) Pension Cost</v>
          </cell>
        </row>
        <row r="111">
          <cell r="A111">
            <v>11</v>
          </cell>
          <cell r="B111" t="str">
            <v>Prepaid (Accrued) Cost, 12/31/2002</v>
          </cell>
          <cell r="C111">
            <v>-15371</v>
          </cell>
          <cell r="D111">
            <v>-5757</v>
          </cell>
          <cell r="E111">
            <v>-806</v>
          </cell>
          <cell r="F111">
            <v>-44203</v>
          </cell>
          <cell r="G111">
            <v>-1066</v>
          </cell>
          <cell r="H111">
            <v>-9310</v>
          </cell>
          <cell r="I111">
            <v>-1998</v>
          </cell>
          <cell r="J111">
            <v>-9623</v>
          </cell>
          <cell r="K111">
            <v>-3165</v>
          </cell>
          <cell r="L111">
            <v>-616</v>
          </cell>
          <cell r="M111">
            <v>-31287</v>
          </cell>
          <cell r="N111">
            <v>-3953</v>
          </cell>
          <cell r="O111">
            <v>-381</v>
          </cell>
          <cell r="P111">
            <v>-45553</v>
          </cell>
          <cell r="Q111">
            <v>-134</v>
          </cell>
          <cell r="R111">
            <v>-173223</v>
          </cell>
          <cell r="S111">
            <v>-173223</v>
          </cell>
          <cell r="U111">
            <v>-44203</v>
          </cell>
          <cell r="V111">
            <v>-10376</v>
          </cell>
          <cell r="W111">
            <v>-97382</v>
          </cell>
          <cell r="X111">
            <v>-173223</v>
          </cell>
          <cell r="Y111">
            <v>-1998</v>
          </cell>
          <cell r="Z111">
            <v>-9623</v>
          </cell>
        </row>
        <row r="112">
          <cell r="B112" t="str">
            <v>FAS 88 Events</v>
          </cell>
          <cell r="G112">
            <v>0</v>
          </cell>
          <cell r="H112">
            <v>0</v>
          </cell>
          <cell r="N112">
            <v>449</v>
          </cell>
          <cell r="R112">
            <v>449</v>
          </cell>
          <cell r="S112">
            <v>449</v>
          </cell>
          <cell r="U112">
            <v>0</v>
          </cell>
          <cell r="V112">
            <v>0</v>
          </cell>
          <cell r="W112">
            <v>449</v>
          </cell>
          <cell r="X112">
            <v>449</v>
          </cell>
          <cell r="Y112">
            <v>0</v>
          </cell>
          <cell r="Z112">
            <v>0</v>
          </cell>
        </row>
        <row r="113">
          <cell r="A113">
            <v>213</v>
          </cell>
          <cell r="B113" t="str">
            <v>Transfer Amounts</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U113">
            <v>0</v>
          </cell>
          <cell r="V113">
            <v>0</v>
          </cell>
          <cell r="W113">
            <v>0</v>
          </cell>
          <cell r="X113">
            <v>0</v>
          </cell>
          <cell r="Y113">
            <v>0</v>
          </cell>
          <cell r="Z113">
            <v>0</v>
          </cell>
        </row>
        <row r="114">
          <cell r="A114">
            <v>23</v>
          </cell>
          <cell r="B114" t="str">
            <v>2003 (Expense) Income</v>
          </cell>
          <cell r="C114">
            <v>-4333</v>
          </cell>
          <cell r="D114">
            <v>-381</v>
          </cell>
          <cell r="E114">
            <v>-317</v>
          </cell>
          <cell r="F114">
            <v>-16144</v>
          </cell>
          <cell r="G114">
            <v>-3536</v>
          </cell>
          <cell r="H114">
            <v>-536</v>
          </cell>
          <cell r="I114">
            <v>-387</v>
          </cell>
          <cell r="J114">
            <v>-1023</v>
          </cell>
          <cell r="K114">
            <v>-600</v>
          </cell>
          <cell r="L114">
            <v>-145</v>
          </cell>
          <cell r="M114">
            <v>-3270</v>
          </cell>
          <cell r="N114">
            <v>-796</v>
          </cell>
          <cell r="O114">
            <v>-17</v>
          </cell>
          <cell r="P114">
            <v>-5515</v>
          </cell>
          <cell r="Q114">
            <v>-41</v>
          </cell>
          <cell r="R114">
            <v>-37041</v>
          </cell>
          <cell r="S114">
            <v>-37041</v>
          </cell>
          <cell r="U114">
            <v>-16144</v>
          </cell>
          <cell r="V114">
            <v>-4072</v>
          </cell>
          <cell r="W114">
            <v>-12070</v>
          </cell>
          <cell r="X114">
            <v>-37041</v>
          </cell>
          <cell r="Y114">
            <v>-387</v>
          </cell>
          <cell r="Z114">
            <v>-1023</v>
          </cell>
        </row>
        <row r="115">
          <cell r="A115">
            <v>63</v>
          </cell>
          <cell r="B115" t="str">
            <v>2003 Calendar Year ER Contributions</v>
          </cell>
          <cell r="C115">
            <v>7205</v>
          </cell>
          <cell r="D115">
            <v>51</v>
          </cell>
          <cell r="E115">
            <v>296</v>
          </cell>
          <cell r="F115">
            <v>10494</v>
          </cell>
          <cell r="G115">
            <v>0</v>
          </cell>
          <cell r="H115">
            <v>1620</v>
          </cell>
          <cell r="I115">
            <v>1245</v>
          </cell>
          <cell r="J115">
            <v>1679</v>
          </cell>
          <cell r="K115">
            <v>155</v>
          </cell>
          <cell r="L115">
            <v>88</v>
          </cell>
          <cell r="M115">
            <v>2222</v>
          </cell>
          <cell r="N115">
            <v>2056</v>
          </cell>
          <cell r="O115">
            <v>0</v>
          </cell>
          <cell r="P115">
            <v>6060</v>
          </cell>
          <cell r="Q115">
            <v>0</v>
          </cell>
          <cell r="R115">
            <v>33171</v>
          </cell>
          <cell r="S115">
            <v>33171</v>
          </cell>
          <cell r="U115">
            <v>10494</v>
          </cell>
          <cell r="V115">
            <v>1620</v>
          </cell>
          <cell r="W115">
            <v>13801</v>
          </cell>
          <cell r="X115">
            <v>33171</v>
          </cell>
          <cell r="Y115">
            <v>1245</v>
          </cell>
          <cell r="Z115">
            <v>1679</v>
          </cell>
        </row>
        <row r="116">
          <cell r="B116" t="str">
            <v>Prepaid (Accrued) Cost, 12/31/2003</v>
          </cell>
          <cell r="C116">
            <v>-12499</v>
          </cell>
          <cell r="D116">
            <v>-6087</v>
          </cell>
          <cell r="E116">
            <v>-827</v>
          </cell>
          <cell r="F116">
            <v>-49853</v>
          </cell>
          <cell r="G116">
            <v>-4602</v>
          </cell>
          <cell r="H116">
            <v>-8226</v>
          </cell>
          <cell r="I116">
            <v>-1140</v>
          </cell>
          <cell r="J116">
            <v>-8967</v>
          </cell>
          <cell r="K116">
            <v>-3610</v>
          </cell>
          <cell r="L116">
            <v>-673</v>
          </cell>
          <cell r="M116">
            <v>-32335</v>
          </cell>
          <cell r="N116">
            <v>-2244</v>
          </cell>
          <cell r="O116">
            <v>-398</v>
          </cell>
          <cell r="P116">
            <v>-45008</v>
          </cell>
          <cell r="Q116">
            <v>-175</v>
          </cell>
          <cell r="R116">
            <v>-176644</v>
          </cell>
          <cell r="S116">
            <v>-176644</v>
          </cell>
          <cell r="U116">
            <v>-49853</v>
          </cell>
          <cell r="V116">
            <v>-12828</v>
          </cell>
          <cell r="W116">
            <v>-95202</v>
          </cell>
          <cell r="X116">
            <v>-176644</v>
          </cell>
          <cell r="Y116">
            <v>-1140</v>
          </cell>
          <cell r="Z116">
            <v>-8967</v>
          </cell>
        </row>
        <row r="117">
          <cell r="C117">
            <v>-8967</v>
          </cell>
          <cell r="D117">
            <v>-8967</v>
          </cell>
          <cell r="E117">
            <v>-8967</v>
          </cell>
          <cell r="F117">
            <v>-8967</v>
          </cell>
          <cell r="G117">
            <v>-8967</v>
          </cell>
          <cell r="I117">
            <v>-8967</v>
          </cell>
          <cell r="J117">
            <v>-8967</v>
          </cell>
          <cell r="K117">
            <v>-8967</v>
          </cell>
          <cell r="L117">
            <v>-8967</v>
          </cell>
          <cell r="M117">
            <v>-8967</v>
          </cell>
          <cell r="N117">
            <v>-8967</v>
          </cell>
          <cell r="O117">
            <v>-8967</v>
          </cell>
          <cell r="P117">
            <v>-8967</v>
          </cell>
          <cell r="Q117">
            <v>-8967</v>
          </cell>
          <cell r="R117">
            <v>-8967</v>
          </cell>
        </row>
        <row r="118">
          <cell r="B118" t="str">
            <v>DEBOER</v>
          </cell>
          <cell r="C118">
            <v>-43187</v>
          </cell>
          <cell r="E118">
            <v>-806</v>
          </cell>
          <cell r="F118">
            <v>-27930</v>
          </cell>
          <cell r="G118">
            <v>-11166</v>
          </cell>
          <cell r="I118">
            <v>-1999</v>
          </cell>
          <cell r="J118">
            <v>-9623</v>
          </cell>
          <cell r="K118">
            <v>-3165</v>
          </cell>
          <cell r="L118">
            <v>-616</v>
          </cell>
          <cell r="M118">
            <v>-31287</v>
          </cell>
          <cell r="N118">
            <v>-3953</v>
          </cell>
          <cell r="O118">
            <v>-380</v>
          </cell>
          <cell r="P118">
            <v>-45554</v>
          </cell>
          <cell r="Q118">
            <v>-134</v>
          </cell>
          <cell r="R118">
            <v>-179800</v>
          </cell>
        </row>
        <row r="119">
          <cell r="B119" t="str">
            <v>Change in APBO</v>
          </cell>
          <cell r="R119">
            <v>-3156</v>
          </cell>
        </row>
        <row r="120">
          <cell r="B120" t="str">
            <v>Current APBO</v>
          </cell>
          <cell r="C120">
            <v>25609.023092281248</v>
          </cell>
          <cell r="D120">
            <v>6259.7617692968752</v>
          </cell>
          <cell r="E120">
            <v>5012.0936710312508</v>
          </cell>
          <cell r="F120">
            <v>271747.0248052656</v>
          </cell>
          <cell r="G120">
            <v>35938.491937500003</v>
          </cell>
          <cell r="H120">
            <v>7776.7828636093782</v>
          </cell>
          <cell r="I120">
            <v>12009.096602679689</v>
          </cell>
          <cell r="J120">
            <v>18746.110209265626</v>
          </cell>
          <cell r="K120">
            <v>4082.5634648437499</v>
          </cell>
          <cell r="L120">
            <v>1404.8516336250002</v>
          </cell>
          <cell r="M120">
            <v>42741.1485168125</v>
          </cell>
          <cell r="N120">
            <v>22074.405802656249</v>
          </cell>
          <cell r="O120">
            <v>134.43600000000001</v>
          </cell>
          <cell r="P120">
            <v>64499.78019235938</v>
          </cell>
          <cell r="Q120">
            <v>365.5223125</v>
          </cell>
          <cell r="R120">
            <v>518401.09287372656</v>
          </cell>
        </row>
        <row r="121">
          <cell r="B121" t="str">
            <v>1% Increase in TREND</v>
          </cell>
          <cell r="C121">
            <v>26885.711891633764</v>
          </cell>
          <cell r="D121">
            <v>6392.8329336093784</v>
          </cell>
          <cell r="E121">
            <v>5438.982020613751</v>
          </cell>
          <cell r="F121">
            <v>288657.31049317314</v>
          </cell>
          <cell r="G121">
            <v>35600.247307500009</v>
          </cell>
          <cell r="H121">
            <v>8601.4022581168756</v>
          </cell>
          <cell r="I121">
            <v>12928.297167118439</v>
          </cell>
          <cell r="J121">
            <v>20166.479959823126</v>
          </cell>
          <cell r="K121">
            <v>4094.8645467187503</v>
          </cell>
          <cell r="L121">
            <v>1413.6352344249999</v>
          </cell>
          <cell r="M121">
            <v>45359.506696855002</v>
          </cell>
          <cell r="N121">
            <v>22653.305685123749</v>
          </cell>
          <cell r="O121">
            <v>137.47333999999998</v>
          </cell>
          <cell r="P121">
            <v>68045.83849944688</v>
          </cell>
          <cell r="Q121">
            <v>362.08210250000002</v>
          </cell>
          <cell r="R121">
            <v>546737.97013665794</v>
          </cell>
          <cell r="U121">
            <v>288657.31049317314</v>
          </cell>
          <cell r="V121">
            <v>44201.649565616885</v>
          </cell>
          <cell r="W121">
            <v>180238.38315012469</v>
          </cell>
          <cell r="X121">
            <v>546737.97013665794</v>
          </cell>
          <cell r="Y121">
            <v>12928.297167118439</v>
          </cell>
          <cell r="Z121">
            <v>20166.479959823126</v>
          </cell>
        </row>
        <row r="122">
          <cell r="B122" t="str">
            <v>Delta</v>
          </cell>
          <cell r="C122">
            <v>1276.6887993525161</v>
          </cell>
          <cell r="D122">
            <v>133.07116431250324</v>
          </cell>
          <cell r="E122">
            <v>426.88834958250027</v>
          </cell>
          <cell r="F122">
            <v>16910.285687907541</v>
          </cell>
          <cell r="G122">
            <v>-338.24462999999378</v>
          </cell>
          <cell r="H122">
            <v>824.61939450749742</v>
          </cell>
          <cell r="I122">
            <v>919.20056443875001</v>
          </cell>
          <cell r="J122">
            <v>1420.3697505575001</v>
          </cell>
          <cell r="K122">
            <v>12.301081875000364</v>
          </cell>
          <cell r="L122">
            <v>8.7836007999997037</v>
          </cell>
          <cell r="M122">
            <v>2618.3581800425018</v>
          </cell>
          <cell r="N122">
            <v>578.89988246749999</v>
          </cell>
          <cell r="O122">
            <v>3.037339999999972</v>
          </cell>
          <cell r="P122">
            <v>3546.0583070875</v>
          </cell>
          <cell r="Q122">
            <v>-3.4402099999999791</v>
          </cell>
          <cell r="R122">
            <v>28336.877262931317</v>
          </cell>
          <cell r="U122">
            <v>16910.285687907541</v>
          </cell>
          <cell r="V122">
            <v>486.37476450750364</v>
          </cell>
          <cell r="W122">
            <v>9533.8970568512523</v>
          </cell>
          <cell r="X122">
            <v>28336.877262931317</v>
          </cell>
          <cell r="Y122">
            <v>919.20056443875001</v>
          </cell>
          <cell r="Z122">
            <v>1420.3697505575001</v>
          </cell>
        </row>
        <row r="123">
          <cell r="B123" t="str">
            <v>1% Decrease in TREND</v>
          </cell>
          <cell r="C123">
            <v>24447.150556248751</v>
          </cell>
          <cell r="D123">
            <v>6151.1154887843759</v>
          </cell>
          <cell r="E123">
            <v>4584.103576928751</v>
          </cell>
          <cell r="F123">
            <v>255153.64973997817</v>
          </cell>
          <cell r="G123">
            <v>36276.736567500004</v>
          </cell>
          <cell r="H123">
            <v>7065.7113919818785</v>
          </cell>
          <cell r="I123">
            <v>11085.58103519094</v>
          </cell>
          <cell r="J123">
            <v>17314.127037668128</v>
          </cell>
          <cell r="K123">
            <v>4074.6092254687496</v>
          </cell>
          <cell r="L123">
            <v>1397.842234705</v>
          </cell>
          <cell r="M123">
            <v>40127.70816367001</v>
          </cell>
          <cell r="N123">
            <v>21523.64739944875</v>
          </cell>
          <cell r="O123">
            <v>131.3169</v>
          </cell>
          <cell r="P123">
            <v>60931.262610211874</v>
          </cell>
          <cell r="Q123">
            <v>368.96252250000003</v>
          </cell>
          <cell r="R123">
            <v>490633.52445028536</v>
          </cell>
        </row>
        <row r="124">
          <cell r="B124" t="str">
            <v>Delta</v>
          </cell>
          <cell r="C124">
            <v>-987.59165562762246</v>
          </cell>
          <cell r="D124">
            <v>-92.349338435624389</v>
          </cell>
          <cell r="E124">
            <v>-363.79157998712486</v>
          </cell>
          <cell r="F124">
            <v>-14104.368805494314</v>
          </cell>
          <cell r="G124">
            <v>287.50793550000088</v>
          </cell>
          <cell r="H124">
            <v>-604.4107508833747</v>
          </cell>
          <cell r="I124">
            <v>-784.98823236543603</v>
          </cell>
          <cell r="J124">
            <v>-1217.185695857873</v>
          </cell>
          <cell r="K124">
            <v>-6.7611034687502292</v>
          </cell>
          <cell r="L124">
            <v>-5.9579890820001653</v>
          </cell>
          <cell r="M124">
            <v>-2221.424300171117</v>
          </cell>
          <cell r="N124">
            <v>-468.14464272637434</v>
          </cell>
          <cell r="O124">
            <v>-2.6512350000000025</v>
          </cell>
          <cell r="P124">
            <v>-3033.23994482538</v>
          </cell>
          <cell r="Q124">
            <v>2.9241785000000307</v>
          </cell>
          <cell r="R124">
            <v>-23602.433159924989</v>
          </cell>
          <cell r="U124">
            <v>-14104.368805494314</v>
          </cell>
          <cell r="V124">
            <v>-316.90281538337382</v>
          </cell>
          <cell r="W124">
            <v>-8104.1447234840552</v>
          </cell>
          <cell r="X124">
            <v>-23602.433159924989</v>
          </cell>
          <cell r="Y124">
            <v>-784.98823236543603</v>
          </cell>
          <cell r="Z124">
            <v>-1217.185695857873</v>
          </cell>
        </row>
        <row r="125">
          <cell r="B125" t="str">
            <v>Change in Interest Cost</v>
          </cell>
          <cell r="R125">
            <v>0</v>
          </cell>
        </row>
        <row r="126">
          <cell r="B126" t="str">
            <v>1% Increase in TREND</v>
          </cell>
          <cell r="C126">
            <v>79.793049959532254</v>
          </cell>
          <cell r="D126">
            <v>8.3169477695314526</v>
          </cell>
          <cell r="E126">
            <v>26.680521848906267</v>
          </cell>
          <cell r="F126">
            <v>1056.8928554942213</v>
          </cell>
          <cell r="G126">
            <v>-21.140289374999611</v>
          </cell>
          <cell r="H126">
            <v>51.538712156718589</v>
          </cell>
          <cell r="I126">
            <v>57.450035277421875</v>
          </cell>
          <cell r="J126">
            <v>88.773109409843755</v>
          </cell>
          <cell r="K126">
            <v>0.76881761718752273</v>
          </cell>
          <cell r="L126">
            <v>0.54897504999998148</v>
          </cell>
          <cell r="M126">
            <v>163.64738625265636</v>
          </cell>
          <cell r="N126">
            <v>36.18124265421875</v>
          </cell>
          <cell r="O126">
            <v>0.18983374999999825</v>
          </cell>
          <cell r="P126">
            <v>221.62864419296875</v>
          </cell>
          <cell r="Q126">
            <v>-0.21501312499999869</v>
          </cell>
          <cell r="R126">
            <v>1771.0548289332073</v>
          </cell>
          <cell r="U126">
            <v>1056.8928554942213</v>
          </cell>
          <cell r="V126">
            <v>30.398422781718978</v>
          </cell>
          <cell r="W126">
            <v>595.86856605320327</v>
          </cell>
          <cell r="X126">
            <v>1771.0548289332073</v>
          </cell>
          <cell r="Y126">
            <v>57.450035277421875</v>
          </cell>
          <cell r="Z126">
            <v>88.773109409843755</v>
          </cell>
        </row>
        <row r="127">
          <cell r="B127" t="str">
            <v>1% Decrease in TREND</v>
          </cell>
          <cell r="C127">
            <v>-72.617033502031063</v>
          </cell>
          <cell r="D127">
            <v>-6.7903925320312055</v>
          </cell>
          <cell r="E127">
            <v>-26.749380881406239</v>
          </cell>
          <cell r="F127">
            <v>-1037.0859415804644</v>
          </cell>
          <cell r="G127">
            <v>21.140289375000066</v>
          </cell>
          <cell r="H127">
            <v>-44.441966976718732</v>
          </cell>
          <cell r="I127">
            <v>-57.719722968046767</v>
          </cell>
          <cell r="J127">
            <v>-89.498948224843616</v>
          </cell>
          <cell r="K127">
            <v>-0.49713996093751689</v>
          </cell>
          <cell r="L127">
            <v>-0.43808743250001214</v>
          </cell>
          <cell r="M127">
            <v>-163.34002207140566</v>
          </cell>
          <cell r="N127">
            <v>-34.422400200468701</v>
          </cell>
          <cell r="O127">
            <v>-0.19494375000000019</v>
          </cell>
          <cell r="P127">
            <v>-223.03234888421912</v>
          </cell>
          <cell r="Q127">
            <v>0.21501312500000225</v>
          </cell>
          <cell r="R127">
            <v>-1735.473026465073</v>
          </cell>
          <cell r="U127">
            <v>-1037.0859415804644</v>
          </cell>
          <cell r="V127">
            <v>-23.301677601718666</v>
          </cell>
          <cell r="W127">
            <v>-595.89299437382761</v>
          </cell>
          <cell r="X127">
            <v>-1735.473026465073</v>
          </cell>
          <cell r="Y127">
            <v>-57.719722968046767</v>
          </cell>
          <cell r="Z127">
            <v>-89.498948224843616</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FAS87 Liabilities -- Actives"/>
      <sheetName val="FAS87 Liabilities -- LTD"/>
      <sheetName val="FAS87 Liabilities - Inactive"/>
      <sheetName val="Development"/>
      <sheetName val="Disclosure"/>
      <sheetName val="Sens"/>
      <sheetName val="Matrix"/>
      <sheetName val="SBURECON"/>
      <sheetName val="SBUAML"/>
      <sheetName val="SBUROLL"/>
      <sheetName val="SBUEXPENSE"/>
      <sheetName val="FAS132 - Page 1"/>
      <sheetName val="FAS132 - Page 2"/>
      <sheetName val="FAS132 - Page 3"/>
      <sheetName val="FAS132 - Page 1 Millions"/>
      <sheetName val="FAS132 - Page 2 Millions"/>
      <sheetName val="FAS132 - Page 3 Millions"/>
      <sheetName val="S-6"/>
      <sheetName val="S-7"/>
      <sheetName val="S-8"/>
      <sheetName val="S-9"/>
      <sheetName val="AR-3"/>
      <sheetName val="AR-5"/>
      <sheetName val="AR-6"/>
      <sheetName val="AR-7"/>
      <sheetName val="AR-8"/>
      <sheetName val="AR-9"/>
      <sheetName val="AR-10"/>
      <sheetName val="AR-11"/>
      <sheetName val="AR-12"/>
      <sheetName val="1"/>
      <sheetName val="2"/>
      <sheetName val="3"/>
      <sheetName val="4"/>
      <sheetName val="5"/>
      <sheetName val="6"/>
      <sheetName val="7"/>
      <sheetName val="8"/>
      <sheetName val="9"/>
      <sheetName val="Page 2 Total"/>
      <sheetName val="Page 3 Total"/>
      <sheetName val="Module3"/>
    </sheetNames>
    <sheetDataSet>
      <sheetData sheetId="0" refreshError="1"/>
      <sheetData sheetId="1" refreshError="1"/>
      <sheetData sheetId="2" refreshError="1"/>
      <sheetData sheetId="3" refreshError="1"/>
      <sheetData sheetId="4" refreshError="1">
        <row r="2">
          <cell r="C2">
            <v>2007</v>
          </cell>
        </row>
        <row r="29">
          <cell r="B29" t="str">
            <v>FAS 88 Expense</v>
          </cell>
        </row>
        <row r="94">
          <cell r="O94">
            <v>0</v>
          </cell>
        </row>
      </sheetData>
      <sheetData sheetId="5" refreshError="1">
        <row r="1">
          <cell r="O1">
            <v>6.4000000000000001E-2</v>
          </cell>
        </row>
        <row r="42">
          <cell r="O42">
            <v>0</v>
          </cell>
        </row>
        <row r="54">
          <cell r="O54">
            <v>-7472000</v>
          </cell>
        </row>
      </sheetData>
      <sheetData sheetId="6" refreshError="1">
        <row r="6">
          <cell r="C6">
            <v>-3.5416666666666673E-2</v>
          </cell>
        </row>
        <row r="7">
          <cell r="A7">
            <v>5.5E-2</v>
          </cell>
          <cell r="C7">
            <v>33306</v>
          </cell>
        </row>
        <row r="19">
          <cell r="C19">
            <v>183479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Info"/>
      <sheetName val="Services by  Cost Centers"/>
      <sheetName val="REF Lookup"/>
      <sheetName val="Summary"/>
      <sheetName val="Projects Breakdown"/>
      <sheetName val="2003WBS"/>
      <sheetName val="Lbr-WBS"/>
      <sheetName val="HW-WBS"/>
      <sheetName val="SW-WBS"/>
      <sheetName val="Oth-WBS"/>
      <sheetName val="SAP"/>
      <sheetName val="SAP -Services"/>
      <sheetName val="Services- Detail"/>
      <sheetName val="2003CC"/>
      <sheetName val="HWSW-CC"/>
      <sheetName val="OTHER-CC"/>
      <sheetName val="LBR-CC"/>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cal Control"/>
      <sheetName val="Mapping"/>
      <sheetName val="Misc"/>
      <sheetName val="LastYear"/>
      <sheetName val="Experience Results"/>
      <sheetName val="Funding Results"/>
      <sheetName val="Current Liability Results Act"/>
      <sheetName val="Current Liability Results Dis"/>
      <sheetName val="Inactive Results"/>
      <sheetName val="Accounting Results - Qual Act"/>
      <sheetName val="Accounting Results - Qual Leave"/>
      <sheetName val="CoAlloc."/>
      <sheetName val="InputMisc"/>
      <sheetName val="AL Summary"/>
      <sheetName val="Results Summary"/>
      <sheetName val="S-2"/>
      <sheetName val="S-3"/>
      <sheetName val="S-4"/>
      <sheetName val="S-5"/>
      <sheetName val="S-6"/>
      <sheetName val="S-7"/>
      <sheetName val="S-8"/>
      <sheetName val="S-10"/>
      <sheetName val="AL-2"/>
      <sheetName val="AL-4"/>
      <sheetName val="AL-5"/>
      <sheetName val="AL-6"/>
      <sheetName val="AL-7"/>
      <sheetName val="AL-9"/>
      <sheetName val="C-2"/>
      <sheetName val="C-3"/>
      <sheetName val="C-4"/>
      <sheetName val="C-5"/>
      <sheetName val="C-6"/>
      <sheetName val="C-7"/>
      <sheetName val="C-11"/>
      <sheetName val="C-12"/>
      <sheetName val="C-13"/>
      <sheetName val="C-14"/>
      <sheetName val="E-2"/>
      <sheetName val="E-3"/>
      <sheetName val="E-4a"/>
      <sheetName val="E-4b"/>
      <sheetName val="E-4c"/>
      <sheetName val="E-5a"/>
      <sheetName val="E-5b"/>
      <sheetName val="E-5c"/>
      <sheetName val="E-5d"/>
      <sheetName val="E-5e"/>
      <sheetName val="E-5f"/>
      <sheetName val="RetAge"/>
      <sheetName val="AR-2a"/>
      <sheetName val="AR-2b"/>
      <sheetName val="AR-2c"/>
      <sheetName val="AR-2d"/>
      <sheetName val="AR-4a"/>
      <sheetName val="AR-4b"/>
      <sheetName val="AR-4c"/>
      <sheetName val="AR-4d"/>
      <sheetName val="AR-7a"/>
      <sheetName val="AR-7b"/>
      <sheetName val="AR-7c"/>
      <sheetName val="AR-7d"/>
      <sheetName val="AR-21 (2)"/>
      <sheetName val="AR-22 (2)"/>
      <sheetName val="AR-21"/>
      <sheetName val="AR-22"/>
      <sheetName val="AR-11"/>
      <sheetName val="AR-12"/>
      <sheetName val="PI-2a"/>
      <sheetName val="PI-2b"/>
      <sheetName val="PI-2c"/>
      <sheetName val="PI-2d"/>
      <sheetName val="PI-3a"/>
      <sheetName val="PI-3b"/>
      <sheetName val="PI-3c"/>
      <sheetName val="PI-3d"/>
      <sheetName val="PI5"/>
      <sheetName val="PI6a"/>
      <sheetName val="PI6b"/>
      <sheetName val="PI6d"/>
      <sheetName val="PI6c"/>
      <sheetName val="PI7"/>
      <sheetName val="PI8"/>
      <sheetName val="PI10"/>
      <sheetName val="PI11"/>
    </sheetNames>
    <sheetDataSet>
      <sheetData sheetId="0" refreshError="1"/>
      <sheetData sheetId="1" refreshError="1">
        <row r="3">
          <cell r="B3" t="str">
            <v>RE Incorporated</v>
          </cell>
          <cell r="C3" t="str">
            <v>0002A</v>
          </cell>
        </row>
        <row r="4">
          <cell r="B4" t="str">
            <v>RE HL&amp;P</v>
          </cell>
          <cell r="C4" t="str">
            <v>0003A</v>
          </cell>
        </row>
        <row r="5">
          <cell r="B5" t="str">
            <v>RE Power Operations</v>
          </cell>
          <cell r="C5" t="str">
            <v>0003B</v>
          </cell>
        </row>
        <row r="6">
          <cell r="B6" t="str">
            <v>RE Shared Services</v>
          </cell>
          <cell r="C6" t="str">
            <v>0003C</v>
          </cell>
        </row>
        <row r="7">
          <cell r="B7" t="str">
            <v>Corporate Regulated</v>
          </cell>
          <cell r="C7" t="str">
            <v>0003D</v>
          </cell>
        </row>
        <row r="8">
          <cell r="B8" t="str">
            <v>RE Retail Marketing - Regulated</v>
          </cell>
          <cell r="C8" t="str">
            <v>0003F</v>
          </cell>
        </row>
        <row r="9">
          <cell r="B9" t="str">
            <v>RE Power Generation, Inc.</v>
          </cell>
          <cell r="C9" t="str">
            <v>0007A</v>
          </cell>
        </row>
        <row r="10">
          <cell r="B10" t="str">
            <v>RE International, Inc.</v>
          </cell>
          <cell r="C10" t="str">
            <v>0021A</v>
          </cell>
        </row>
        <row r="11">
          <cell r="B11" t="str">
            <v>RE Retail Group</v>
          </cell>
          <cell r="C11" t="str">
            <v>0121A</v>
          </cell>
        </row>
        <row r="12">
          <cell r="B12" t="str">
            <v>RE Pipelines</v>
          </cell>
          <cell r="C12" t="str">
            <v>0022A</v>
          </cell>
        </row>
        <row r="13">
          <cell r="B13" t="str">
            <v>RE Services, Inc.</v>
          </cell>
          <cell r="C13" t="str">
            <v>0035A</v>
          </cell>
        </row>
        <row r="14">
          <cell r="B14" t="str">
            <v>RE Field Services, Inc.</v>
          </cell>
          <cell r="C14" t="str">
            <v>0036A</v>
          </cell>
        </row>
        <row r="15">
          <cell r="B15" t="str">
            <v>RE Arkla</v>
          </cell>
          <cell r="C15" t="str">
            <v>0062A</v>
          </cell>
        </row>
        <row r="16">
          <cell r="B16" t="str">
            <v>RE Minnegasco</v>
          </cell>
          <cell r="C16" t="str">
            <v>0070A</v>
          </cell>
        </row>
        <row r="17">
          <cell r="B17" t="str">
            <v>RE Minnegasco</v>
          </cell>
          <cell r="C17" t="str">
            <v>0071A</v>
          </cell>
        </row>
        <row r="18">
          <cell r="B18" t="str">
            <v>RE Retail Group</v>
          </cell>
          <cell r="C18" t="str">
            <v>0077A</v>
          </cell>
        </row>
        <row r="19">
          <cell r="B19" t="str">
            <v>RE Entex</v>
          </cell>
          <cell r="C19" t="str">
            <v>0082A</v>
          </cell>
        </row>
        <row r="20">
          <cell r="B20" t="str">
            <v>RE Minnegasco</v>
          </cell>
          <cell r="C20" t="str">
            <v>0072A</v>
          </cell>
        </row>
      </sheetData>
      <sheetData sheetId="2" refreshError="1">
        <row r="4">
          <cell r="C4">
            <v>1999</v>
          </cell>
        </row>
        <row r="8">
          <cell r="C8">
            <v>8.5000000000000006E-2</v>
          </cell>
        </row>
        <row r="10">
          <cell r="C10">
            <v>6.5500000000000003E-2</v>
          </cell>
        </row>
        <row r="11">
          <cell r="C11" t="str">
            <v>SS_ALT</v>
          </cell>
        </row>
        <row r="12">
          <cell r="C12" t="str">
            <v>SS5_3</v>
          </cell>
        </row>
        <row r="13">
          <cell r="C13">
            <v>6.5500000000000003E-2</v>
          </cell>
        </row>
        <row r="14">
          <cell r="C14" t="str">
            <v>83GAM</v>
          </cell>
        </row>
        <row r="23">
          <cell r="B23">
            <v>1429882037</v>
          </cell>
        </row>
        <row r="28">
          <cell r="B28">
            <v>69181557</v>
          </cell>
        </row>
        <row r="33">
          <cell r="I33">
            <v>0</v>
          </cell>
        </row>
        <row r="34">
          <cell r="I34">
            <v>31529980</v>
          </cell>
        </row>
        <row r="35">
          <cell r="I35">
            <v>0</v>
          </cell>
        </row>
      </sheetData>
      <sheetData sheetId="3" refreshError="1">
        <row r="6">
          <cell r="L6">
            <v>1.55</v>
          </cell>
        </row>
        <row r="11">
          <cell r="G11">
            <v>702514940</v>
          </cell>
        </row>
        <row r="12">
          <cell r="G12">
            <v>750181814</v>
          </cell>
        </row>
        <row r="14">
          <cell r="G14">
            <v>14737332</v>
          </cell>
        </row>
        <row r="15">
          <cell r="G15">
            <v>127979374</v>
          </cell>
        </row>
      </sheetData>
      <sheetData sheetId="4" refreshError="1">
        <row r="8">
          <cell r="H8">
            <v>308634984</v>
          </cell>
        </row>
      </sheetData>
      <sheetData sheetId="5" refreshError="1"/>
      <sheetData sheetId="6" refreshError="1"/>
      <sheetData sheetId="7" refreshError="1"/>
      <sheetData sheetId="8" refreshError="1"/>
      <sheetData sheetId="9" refreshError="1"/>
      <sheetData sheetId="10" refreshError="1"/>
      <sheetData sheetId="11" refreshError="1">
        <row r="2">
          <cell r="B2" t="str">
            <v>0002A</v>
          </cell>
          <cell r="C2" t="str">
            <v>0003A</v>
          </cell>
          <cell r="D2" t="str">
            <v>0003B</v>
          </cell>
          <cell r="E2" t="str">
            <v>0003C</v>
          </cell>
          <cell r="F2" t="str">
            <v>0003D</v>
          </cell>
          <cell r="G2" t="str">
            <v>0003F</v>
          </cell>
          <cell r="H2" t="str">
            <v>0007A</v>
          </cell>
          <cell r="I2" t="str">
            <v>0021A</v>
          </cell>
          <cell r="J2" t="str">
            <v>0022A</v>
          </cell>
          <cell r="K2" t="str">
            <v>0035A</v>
          </cell>
          <cell r="L2" t="str">
            <v>0036A</v>
          </cell>
          <cell r="M2" t="str">
            <v>0062A</v>
          </cell>
          <cell r="N2" t="str">
            <v>0070A</v>
          </cell>
          <cell r="O2" t="str">
            <v>0071A</v>
          </cell>
          <cell r="P2" t="str">
            <v>0072A</v>
          </cell>
          <cell r="Q2" t="str">
            <v>0077A</v>
          </cell>
          <cell r="R2" t="str">
            <v>0082A</v>
          </cell>
          <cell r="S2" t="str">
            <v>0121A</v>
          </cell>
          <cell r="T2" t="str">
            <v>Total</v>
          </cell>
        </row>
        <row r="3">
          <cell r="A3" t="str">
            <v>Allocation of Assets and Contributions</v>
          </cell>
          <cell r="B3" t="str">
            <v>CORP Unreg</v>
          </cell>
          <cell r="C3" t="str">
            <v>HL&amp;P</v>
          </cell>
          <cell r="D3" t="str">
            <v>HIPG Reg</v>
          </cell>
          <cell r="E3" t="str">
            <v>Shared</v>
          </cell>
          <cell r="F3" t="str">
            <v>CORP Reg</v>
          </cell>
          <cell r="G3" t="str">
            <v>HI RM</v>
          </cell>
          <cell r="H3" t="str">
            <v>HIPG Unreg</v>
          </cell>
          <cell r="I3" t="str">
            <v>HIE</v>
          </cell>
          <cell r="J3" t="str">
            <v>HITTG</v>
          </cell>
          <cell r="K3" t="str">
            <v>NES</v>
          </cell>
          <cell r="L3" t="str">
            <v>NFS</v>
          </cell>
          <cell r="M3" t="str">
            <v>ARKLA</v>
          </cell>
          <cell r="N3" t="str">
            <v>NCS</v>
          </cell>
          <cell r="O3" t="str">
            <v>HCS</v>
          </cell>
          <cell r="P3" t="str">
            <v>Minn</v>
          </cell>
          <cell r="Q3" t="str">
            <v>NEM</v>
          </cell>
          <cell r="R3" t="str">
            <v>Entex</v>
          </cell>
          <cell r="S3" t="str">
            <v>HI R Unreg</v>
          </cell>
          <cell r="T3" t="str">
            <v>Total</v>
          </cell>
          <cell r="U3" t="str">
            <v>Sum of Cos.</v>
          </cell>
        </row>
        <row r="4">
          <cell r="A4" t="str">
            <v>Market Assets by Co., 1/1/1999</v>
          </cell>
          <cell r="B4">
            <v>52236227.514396854</v>
          </cell>
          <cell r="C4">
            <v>450088160.0960148</v>
          </cell>
          <cell r="D4">
            <v>270160131.61181056</v>
          </cell>
          <cell r="E4">
            <v>79261800.665380597</v>
          </cell>
          <cell r="F4">
            <v>35068500.256720245</v>
          </cell>
          <cell r="G4">
            <v>3051547.5341396681</v>
          </cell>
          <cell r="H4">
            <v>6533099.9041263508</v>
          </cell>
          <cell r="I4">
            <v>7903334.2868388528</v>
          </cell>
          <cell r="J4">
            <v>84051841.875277638</v>
          </cell>
          <cell r="K4">
            <v>3341416.8283621925</v>
          </cell>
          <cell r="L4">
            <v>6504675.9515051683</v>
          </cell>
          <cell r="M4">
            <v>124466256.5601237</v>
          </cell>
          <cell r="N4">
            <v>0</v>
          </cell>
          <cell r="O4">
            <v>0</v>
          </cell>
          <cell r="P4">
            <v>141598066.13174346</v>
          </cell>
          <cell r="Q4">
            <v>979861.95410426834</v>
          </cell>
          <cell r="R4">
            <v>162073682.58175164</v>
          </cell>
          <cell r="S4">
            <v>2563433.2477040165</v>
          </cell>
          <cell r="T4">
            <v>1429882037</v>
          </cell>
          <cell r="U4">
            <v>1429882037</v>
          </cell>
        </row>
        <row r="5">
          <cell r="A5" t="str">
            <v>(cover retirees first, then allocate by active AL)</v>
          </cell>
        </row>
        <row r="7">
          <cell r="A7" t="str">
            <v>Active AL</v>
          </cell>
          <cell r="B7">
            <v>13806841</v>
          </cell>
          <cell r="C7">
            <v>161657964</v>
          </cell>
          <cell r="D7">
            <v>107758974</v>
          </cell>
          <cell r="E7">
            <v>40316361</v>
          </cell>
          <cell r="F7">
            <v>7815115</v>
          </cell>
          <cell r="G7">
            <v>2034366</v>
          </cell>
          <cell r="H7">
            <v>4469988</v>
          </cell>
          <cell r="I7">
            <v>5350644</v>
          </cell>
          <cell r="J7">
            <v>25970509</v>
          </cell>
          <cell r="K7">
            <v>2001832</v>
          </cell>
          <cell r="L7">
            <v>4363319</v>
          </cell>
          <cell r="M7">
            <v>54206696</v>
          </cell>
          <cell r="N7">
            <v>0</v>
          </cell>
          <cell r="O7">
            <v>0</v>
          </cell>
          <cell r="P7">
            <v>44716440</v>
          </cell>
          <cell r="Q7">
            <v>659549</v>
          </cell>
          <cell r="R7">
            <v>76033918</v>
          </cell>
          <cell r="S7">
            <v>1756875</v>
          </cell>
          <cell r="T7">
            <v>552919391</v>
          </cell>
          <cell r="U7">
            <v>552919391</v>
          </cell>
        </row>
        <row r="8">
          <cell r="A8" t="str">
            <v>Ret &amp; Sp. AL</v>
          </cell>
          <cell r="B8">
            <v>24100616</v>
          </cell>
          <cell r="C8">
            <v>175217411</v>
          </cell>
          <cell r="D8">
            <v>99345523</v>
          </cell>
          <cell r="E8">
            <v>15449884</v>
          </cell>
          <cell r="F8">
            <v>21190079</v>
          </cell>
          <cell r="G8">
            <v>83231</v>
          </cell>
          <cell r="H8">
            <v>0</v>
          </cell>
          <cell r="I8">
            <v>0</v>
          </cell>
          <cell r="J8">
            <v>40262016</v>
          </cell>
          <cell r="K8">
            <v>247679</v>
          </cell>
          <cell r="L8">
            <v>83277</v>
          </cell>
          <cell r="M8">
            <v>38151657</v>
          </cell>
          <cell r="N8">
            <v>0</v>
          </cell>
          <cell r="O8">
            <v>0</v>
          </cell>
          <cell r="P8">
            <v>72388680</v>
          </cell>
          <cell r="Q8">
            <v>0</v>
          </cell>
          <cell r="R8">
            <v>45917476</v>
          </cell>
          <cell r="S8">
            <v>0</v>
          </cell>
          <cell r="T8">
            <v>532437529</v>
          </cell>
          <cell r="U8">
            <v>532437529</v>
          </cell>
        </row>
        <row r="9">
          <cell r="A9" t="str">
            <v>VT AL</v>
          </cell>
          <cell r="B9">
            <v>7948257</v>
          </cell>
          <cell r="C9">
            <v>36344382</v>
          </cell>
          <cell r="D9">
            <v>12796208</v>
          </cell>
          <cell r="E9">
            <v>4558494</v>
          </cell>
          <cell r="F9">
            <v>2355827</v>
          </cell>
          <cell r="G9">
            <v>0</v>
          </cell>
          <cell r="H9">
            <v>10999</v>
          </cell>
          <cell r="I9">
            <v>96280</v>
          </cell>
          <cell r="J9">
            <v>5806694</v>
          </cell>
          <cell r="K9">
            <v>172891</v>
          </cell>
          <cell r="L9">
            <v>54937</v>
          </cell>
          <cell r="M9">
            <v>6573403</v>
          </cell>
          <cell r="N9">
            <v>0</v>
          </cell>
          <cell r="O9">
            <v>0</v>
          </cell>
          <cell r="P9">
            <v>3964216</v>
          </cell>
          <cell r="Q9">
            <v>17523</v>
          </cell>
          <cell r="R9">
            <v>4641532</v>
          </cell>
          <cell r="S9">
            <v>0</v>
          </cell>
          <cell r="T9">
            <v>85341643</v>
          </cell>
          <cell r="U9">
            <v>85341643</v>
          </cell>
        </row>
        <row r="10">
          <cell r="A10" t="str">
            <v>LTD AL</v>
          </cell>
          <cell r="B10">
            <v>314099</v>
          </cell>
          <cell r="C10">
            <v>5839540</v>
          </cell>
          <cell r="D10">
            <v>2912564</v>
          </cell>
          <cell r="E10">
            <v>1222962</v>
          </cell>
          <cell r="F10">
            <v>273694</v>
          </cell>
          <cell r="G10">
            <v>40096</v>
          </cell>
          <cell r="H10">
            <v>88101</v>
          </cell>
          <cell r="I10">
            <v>105458</v>
          </cell>
          <cell r="J10">
            <v>601767</v>
          </cell>
          <cell r="K10">
            <v>39455</v>
          </cell>
          <cell r="L10">
            <v>85999</v>
          </cell>
          <cell r="M10">
            <v>1717301</v>
          </cell>
          <cell r="N10">
            <v>0</v>
          </cell>
          <cell r="O10">
            <v>0</v>
          </cell>
          <cell r="P10">
            <v>881335</v>
          </cell>
          <cell r="Q10">
            <v>12999</v>
          </cell>
          <cell r="R10">
            <v>2073168</v>
          </cell>
          <cell r="S10">
            <v>34627</v>
          </cell>
          <cell r="T10">
            <v>16243165</v>
          </cell>
          <cell r="U10">
            <v>16243165</v>
          </cell>
        </row>
        <row r="11">
          <cell r="A11" t="str">
            <v>Total AL</v>
          </cell>
          <cell r="B11">
            <v>46169813</v>
          </cell>
          <cell r="C11">
            <v>379059297</v>
          </cell>
          <cell r="D11">
            <v>222813269</v>
          </cell>
          <cell r="E11">
            <v>61547701</v>
          </cell>
          <cell r="F11">
            <v>31634715</v>
          </cell>
          <cell r="G11">
            <v>2157693</v>
          </cell>
          <cell r="H11">
            <v>4569088</v>
          </cell>
          <cell r="I11">
            <v>5552382</v>
          </cell>
          <cell r="J11">
            <v>72640986</v>
          </cell>
          <cell r="K11">
            <v>2461857</v>
          </cell>
          <cell r="L11">
            <v>4587532</v>
          </cell>
          <cell r="M11">
            <v>100649057</v>
          </cell>
          <cell r="N11">
            <v>0</v>
          </cell>
          <cell r="O11">
            <v>0</v>
          </cell>
          <cell r="P11">
            <v>121950671</v>
          </cell>
          <cell r="Q11">
            <v>690071</v>
          </cell>
          <cell r="R11">
            <v>128666094</v>
          </cell>
          <cell r="S11">
            <v>1791502</v>
          </cell>
          <cell r="T11">
            <v>1186941728</v>
          </cell>
          <cell r="U11">
            <v>1186941728</v>
          </cell>
        </row>
        <row r="13">
          <cell r="A13" t="str">
            <v>UAL for allocation purposes, 1/1/1999</v>
          </cell>
          <cell r="B13">
            <v>-6066414.5143968537</v>
          </cell>
          <cell r="C13">
            <v>-71028863.096014798</v>
          </cell>
          <cell r="D13">
            <v>-47346862.611810565</v>
          </cell>
          <cell r="E13">
            <v>-17714099.665380597</v>
          </cell>
          <cell r="F13">
            <v>-3433785.2567202449</v>
          </cell>
          <cell r="G13">
            <v>-893854.5341396681</v>
          </cell>
          <cell r="H13">
            <v>-1964011.9041263508</v>
          </cell>
          <cell r="I13">
            <v>-2350952.2868388528</v>
          </cell>
          <cell r="J13">
            <v>-11410855.875277638</v>
          </cell>
          <cell r="K13">
            <v>-879559.82836219249</v>
          </cell>
          <cell r="L13">
            <v>-1917143.9515051683</v>
          </cell>
          <cell r="M13">
            <v>-23817199.560123697</v>
          </cell>
          <cell r="N13">
            <v>0</v>
          </cell>
          <cell r="O13">
            <v>0</v>
          </cell>
          <cell r="P13">
            <v>-19647395.131743461</v>
          </cell>
          <cell r="Q13">
            <v>-289790.95410426834</v>
          </cell>
          <cell r="R13">
            <v>-33407588.581751645</v>
          </cell>
          <cell r="S13">
            <v>-771931.24770401651</v>
          </cell>
          <cell r="T13">
            <v>-242940309</v>
          </cell>
          <cell r="U13">
            <v>-242940309</v>
          </cell>
        </row>
        <row r="14">
          <cell r="A14" t="str">
            <v>Actuarial Assets, 1/1/1999</v>
          </cell>
          <cell r="B14">
            <v>52236227.514396854</v>
          </cell>
          <cell r="C14">
            <v>450088160.0960148</v>
          </cell>
          <cell r="D14">
            <v>270160131.61181056</v>
          </cell>
          <cell r="E14">
            <v>79261800.665380597</v>
          </cell>
          <cell r="F14">
            <v>35068500.256720245</v>
          </cell>
          <cell r="G14">
            <v>3051547.5341396681</v>
          </cell>
          <cell r="H14">
            <v>6533099.9041263508</v>
          </cell>
          <cell r="I14">
            <v>7903334.2868388528</v>
          </cell>
          <cell r="J14">
            <v>84051841.875277638</v>
          </cell>
          <cell r="K14">
            <v>3341416.8283621925</v>
          </cell>
          <cell r="L14">
            <v>6504675.9515051683</v>
          </cell>
          <cell r="M14">
            <v>124466256.5601237</v>
          </cell>
          <cell r="N14">
            <v>0</v>
          </cell>
          <cell r="O14">
            <v>0</v>
          </cell>
          <cell r="P14">
            <v>141598066.13174346</v>
          </cell>
          <cell r="Q14">
            <v>979861.95410426834</v>
          </cell>
          <cell r="R14">
            <v>162073682.58175164</v>
          </cell>
          <cell r="S14">
            <v>2563433.2477040165</v>
          </cell>
          <cell r="T14">
            <v>1429882037</v>
          </cell>
          <cell r="U14">
            <v>1429882037</v>
          </cell>
        </row>
        <row r="15">
          <cell r="A15" t="str">
            <v>UAL, 1/1/1999</v>
          </cell>
          <cell r="B15">
            <v>-6066414.5143968537</v>
          </cell>
          <cell r="C15">
            <v>-71028863.096014798</v>
          </cell>
          <cell r="D15">
            <v>-47346862.611810565</v>
          </cell>
          <cell r="E15">
            <v>-17714099.665380597</v>
          </cell>
          <cell r="F15">
            <v>-3433785.2567202449</v>
          </cell>
          <cell r="G15">
            <v>-893854.5341396681</v>
          </cell>
          <cell r="H15">
            <v>-1964011.9041263508</v>
          </cell>
          <cell r="I15">
            <v>-2350952.2868388528</v>
          </cell>
          <cell r="J15">
            <v>-11410855.875277638</v>
          </cell>
          <cell r="K15">
            <v>-879559.82836219249</v>
          </cell>
          <cell r="L15">
            <v>-1917143.9515051683</v>
          </cell>
          <cell r="M15">
            <v>-23817199.560123697</v>
          </cell>
          <cell r="N15">
            <v>0</v>
          </cell>
          <cell r="O15">
            <v>0</v>
          </cell>
          <cell r="P15">
            <v>-19647395.131743461</v>
          </cell>
          <cell r="Q15">
            <v>-289790.95410426834</v>
          </cell>
          <cell r="R15">
            <v>-33407588.581751645</v>
          </cell>
          <cell r="S15">
            <v>-771931.24770401651</v>
          </cell>
          <cell r="T15">
            <v>-242940309</v>
          </cell>
          <cell r="U15">
            <v>-242940309</v>
          </cell>
        </row>
        <row r="17">
          <cell r="A17" t="str">
            <v>Normal Cost, 1/1/1999</v>
          </cell>
          <cell r="B17">
            <v>802168</v>
          </cell>
          <cell r="C17">
            <v>7484715</v>
          </cell>
          <cell r="D17">
            <v>5712662</v>
          </cell>
          <cell r="E17">
            <v>2450703</v>
          </cell>
          <cell r="F17">
            <v>539684</v>
          </cell>
          <cell r="G17">
            <v>177346</v>
          </cell>
          <cell r="H17">
            <v>268428</v>
          </cell>
          <cell r="I17">
            <v>319240</v>
          </cell>
          <cell r="J17">
            <v>1380065</v>
          </cell>
          <cell r="K17">
            <v>345330</v>
          </cell>
          <cell r="L17">
            <v>214253</v>
          </cell>
          <cell r="M17">
            <v>2495252</v>
          </cell>
          <cell r="N17">
            <v>0</v>
          </cell>
          <cell r="O17">
            <v>0</v>
          </cell>
          <cell r="P17">
            <v>2395366</v>
          </cell>
          <cell r="Q17">
            <v>128017</v>
          </cell>
          <cell r="R17">
            <v>3925182</v>
          </cell>
          <cell r="S17">
            <v>111364</v>
          </cell>
          <cell r="T17">
            <v>28749775</v>
          </cell>
          <cell r="U17">
            <v>28143924</v>
          </cell>
        </row>
        <row r="19">
          <cell r="A19" t="str">
            <v>Counts--Actives</v>
          </cell>
          <cell r="B19">
            <v>269</v>
          </cell>
          <cell r="C19">
            <v>3290</v>
          </cell>
          <cell r="D19">
            <v>1960</v>
          </cell>
          <cell r="E19">
            <v>891</v>
          </cell>
          <cell r="F19">
            <v>173</v>
          </cell>
          <cell r="G19">
            <v>72</v>
          </cell>
          <cell r="H19">
            <v>78</v>
          </cell>
          <cell r="I19">
            <v>75</v>
          </cell>
          <cell r="J19">
            <v>563</v>
          </cell>
          <cell r="K19">
            <v>208</v>
          </cell>
          <cell r="L19">
            <v>89</v>
          </cell>
          <cell r="M19">
            <v>1255</v>
          </cell>
          <cell r="N19">
            <v>0</v>
          </cell>
          <cell r="O19">
            <v>0</v>
          </cell>
          <cell r="P19">
            <v>1528</v>
          </cell>
          <cell r="Q19">
            <v>97</v>
          </cell>
          <cell r="R19">
            <v>2272</v>
          </cell>
          <cell r="S19">
            <v>34</v>
          </cell>
          <cell r="T19">
            <v>12854</v>
          </cell>
        </row>
        <row r="20">
          <cell r="A20" t="str">
            <v>Counts--Rets. &amp; Sps.</v>
          </cell>
          <cell r="B20">
            <v>298</v>
          </cell>
          <cell r="C20">
            <v>1496</v>
          </cell>
          <cell r="D20">
            <v>681</v>
          </cell>
          <cell r="E20">
            <v>138</v>
          </cell>
          <cell r="F20">
            <v>89</v>
          </cell>
          <cell r="G20">
            <v>1</v>
          </cell>
          <cell r="H20">
            <v>0</v>
          </cell>
          <cell r="I20">
            <v>0</v>
          </cell>
          <cell r="J20">
            <v>330</v>
          </cell>
          <cell r="K20">
            <v>3</v>
          </cell>
          <cell r="L20">
            <v>2</v>
          </cell>
          <cell r="M20">
            <v>455</v>
          </cell>
          <cell r="N20">
            <v>0</v>
          </cell>
          <cell r="O20">
            <v>0</v>
          </cell>
          <cell r="P20">
            <v>1176</v>
          </cell>
          <cell r="Q20">
            <v>0</v>
          </cell>
          <cell r="R20">
            <v>418</v>
          </cell>
          <cell r="S20">
            <v>0</v>
          </cell>
          <cell r="T20">
            <v>5087</v>
          </cell>
        </row>
        <row r="21">
          <cell r="A21" t="str">
            <v>Counts--VTs</v>
          </cell>
          <cell r="B21">
            <v>832</v>
          </cell>
          <cell r="C21">
            <v>2974</v>
          </cell>
          <cell r="D21">
            <v>740</v>
          </cell>
          <cell r="E21">
            <v>318</v>
          </cell>
          <cell r="F21">
            <v>125</v>
          </cell>
          <cell r="G21">
            <v>0</v>
          </cell>
          <cell r="H21">
            <v>2</v>
          </cell>
          <cell r="I21">
            <v>5</v>
          </cell>
          <cell r="J21">
            <v>425</v>
          </cell>
          <cell r="K21">
            <v>16</v>
          </cell>
          <cell r="L21">
            <v>6</v>
          </cell>
          <cell r="M21">
            <v>514</v>
          </cell>
          <cell r="N21">
            <v>0</v>
          </cell>
          <cell r="O21">
            <v>0</v>
          </cell>
          <cell r="P21">
            <v>394</v>
          </cell>
          <cell r="Q21">
            <v>2</v>
          </cell>
          <cell r="R21">
            <v>496</v>
          </cell>
          <cell r="S21">
            <v>0</v>
          </cell>
          <cell r="T21">
            <v>6849</v>
          </cell>
        </row>
        <row r="22">
          <cell r="A22" t="str">
            <v>Counts--LTDs &amp; Transfers &amp; Leaves</v>
          </cell>
          <cell r="B22">
            <v>28</v>
          </cell>
          <cell r="C22">
            <v>93</v>
          </cell>
          <cell r="D22">
            <v>23</v>
          </cell>
          <cell r="E22">
            <v>16</v>
          </cell>
          <cell r="F22">
            <v>4</v>
          </cell>
          <cell r="G22">
            <v>0</v>
          </cell>
          <cell r="H22">
            <v>0</v>
          </cell>
          <cell r="I22">
            <v>0</v>
          </cell>
          <cell r="J22">
            <v>1</v>
          </cell>
          <cell r="K22">
            <v>0</v>
          </cell>
          <cell r="L22">
            <v>0</v>
          </cell>
          <cell r="M22">
            <v>110</v>
          </cell>
          <cell r="N22">
            <v>0</v>
          </cell>
          <cell r="O22">
            <v>0</v>
          </cell>
          <cell r="P22">
            <v>0</v>
          </cell>
          <cell r="Q22">
            <v>0</v>
          </cell>
          <cell r="R22">
            <v>134</v>
          </cell>
          <cell r="S22">
            <v>0</v>
          </cell>
          <cell r="T22">
            <v>409</v>
          </cell>
        </row>
        <row r="23">
          <cell r="A23" t="str">
            <v>Counts--Total</v>
          </cell>
          <cell r="B23">
            <v>1427</v>
          </cell>
          <cell r="C23">
            <v>7853</v>
          </cell>
          <cell r="D23">
            <v>3404</v>
          </cell>
          <cell r="E23">
            <v>1363</v>
          </cell>
          <cell r="F23">
            <v>391</v>
          </cell>
          <cell r="G23">
            <v>73</v>
          </cell>
          <cell r="H23">
            <v>80</v>
          </cell>
          <cell r="I23">
            <v>80</v>
          </cell>
          <cell r="J23">
            <v>1319</v>
          </cell>
          <cell r="K23">
            <v>227</v>
          </cell>
          <cell r="L23">
            <v>97</v>
          </cell>
          <cell r="M23">
            <v>2334</v>
          </cell>
          <cell r="N23">
            <v>0</v>
          </cell>
          <cell r="O23">
            <v>0</v>
          </cell>
          <cell r="P23">
            <v>3098</v>
          </cell>
          <cell r="Q23">
            <v>99</v>
          </cell>
          <cell r="R23">
            <v>3320</v>
          </cell>
          <cell r="S23">
            <v>34</v>
          </cell>
          <cell r="T23">
            <v>25199</v>
          </cell>
        </row>
        <row r="25">
          <cell r="A25" t="str">
            <v>Compensation, 1/1/1999</v>
          </cell>
          <cell r="B25">
            <v>24888709</v>
          </cell>
          <cell r="C25">
            <v>155933775</v>
          </cell>
          <cell r="D25">
            <v>108648417</v>
          </cell>
          <cell r="E25">
            <v>51515479</v>
          </cell>
          <cell r="F25">
            <v>12248852</v>
          </cell>
          <cell r="G25">
            <v>5346880</v>
          </cell>
          <cell r="H25">
            <v>7322418</v>
          </cell>
          <cell r="I25">
            <v>9555020</v>
          </cell>
          <cell r="J25">
            <v>33754176</v>
          </cell>
          <cell r="K25">
            <v>25609634</v>
          </cell>
          <cell r="L25">
            <v>5223552</v>
          </cell>
          <cell r="M25">
            <v>52690782</v>
          </cell>
          <cell r="N25">
            <v>0</v>
          </cell>
          <cell r="O25">
            <v>0</v>
          </cell>
          <cell r="P25">
            <v>61121710</v>
          </cell>
          <cell r="Q25">
            <v>6167527</v>
          </cell>
          <cell r="R25">
            <v>88387305</v>
          </cell>
          <cell r="S25">
            <v>2911541</v>
          </cell>
          <cell r="T25">
            <v>651325777</v>
          </cell>
        </row>
        <row r="26">
          <cell r="A26" t="str">
            <v>AVL Benefits in Pay Status, 1/1/1999</v>
          </cell>
          <cell r="B26">
            <v>2585942</v>
          </cell>
          <cell r="C26">
            <v>20723694</v>
          </cell>
          <cell r="D26">
            <v>11598031</v>
          </cell>
          <cell r="E26">
            <v>1881650</v>
          </cell>
          <cell r="F26">
            <v>2427419</v>
          </cell>
          <cell r="G26">
            <v>12088</v>
          </cell>
          <cell r="H26">
            <v>0</v>
          </cell>
          <cell r="I26">
            <v>0</v>
          </cell>
          <cell r="J26">
            <v>4215338</v>
          </cell>
          <cell r="K26">
            <v>22362</v>
          </cell>
          <cell r="L26">
            <v>8497</v>
          </cell>
          <cell r="M26">
            <v>4021050</v>
          </cell>
          <cell r="N26">
            <v>0</v>
          </cell>
          <cell r="O26">
            <v>0</v>
          </cell>
          <cell r="P26">
            <v>8981520</v>
          </cell>
          <cell r="Q26">
            <v>0</v>
          </cell>
          <cell r="R26">
            <v>4861653</v>
          </cell>
          <cell r="S26">
            <v>0</v>
          </cell>
          <cell r="T26">
            <v>61339244</v>
          </cell>
        </row>
        <row r="28">
          <cell r="A28" t="str">
            <v>Various levels of funding (Using maximum basis)</v>
          </cell>
          <cell r="U28" t="str">
            <v>Amortization Payments</v>
          </cell>
        </row>
        <row r="29">
          <cell r="A29" t="str">
            <v>Minimum w/o using Credit Balance</v>
          </cell>
          <cell r="B29">
            <v>1194048.1848043751</v>
          </cell>
          <cell r="C29">
            <v>11910896.9163025</v>
          </cell>
          <cell r="D29">
            <v>8724585.5762043763</v>
          </cell>
          <cell r="E29">
            <v>3604200.6489093755</v>
          </cell>
          <cell r="F29">
            <v>768774.38874875009</v>
          </cell>
          <cell r="G29">
            <v>240110.82022687502</v>
          </cell>
          <cell r="H29">
            <v>396036.24634250003</v>
          </cell>
          <cell r="I29">
            <v>471817.12323062506</v>
          </cell>
          <cell r="J29">
            <v>2106236.6756812502</v>
          </cell>
          <cell r="K29">
            <v>421608.65071249998</v>
          </cell>
          <cell r="L29">
            <v>334754.53682937502</v>
          </cell>
          <cell r="M29">
            <v>3978189.6125556254</v>
          </cell>
          <cell r="N29">
            <v>0</v>
          </cell>
          <cell r="O29">
            <v>0</v>
          </cell>
          <cell r="P29">
            <v>3647318.5482381256</v>
          </cell>
          <cell r="Q29">
            <v>154363.152638125</v>
          </cell>
          <cell r="R29">
            <v>6041399.0049112504</v>
          </cell>
          <cell r="S29">
            <v>162012.987918125</v>
          </cell>
          <cell r="T29">
            <v>44156379</v>
          </cell>
          <cell r="U29">
            <v>11947348.502304152</v>
          </cell>
        </row>
        <row r="30">
          <cell r="A30" t="str">
            <v>Traditional Maximum</v>
          </cell>
          <cell r="B30">
            <v>870352</v>
          </cell>
          <cell r="C30">
            <v>8120916</v>
          </cell>
          <cell r="D30">
            <v>6198238</v>
          </cell>
          <cell r="E30">
            <v>2659013</v>
          </cell>
          <cell r="F30">
            <v>585557</v>
          </cell>
          <cell r="G30">
            <v>192420</v>
          </cell>
          <cell r="H30">
            <v>291244</v>
          </cell>
          <cell r="I30">
            <v>346375</v>
          </cell>
          <cell r="J30">
            <v>1497371</v>
          </cell>
          <cell r="K30">
            <v>374683</v>
          </cell>
          <cell r="L30">
            <v>232465</v>
          </cell>
          <cell r="M30">
            <v>2707348</v>
          </cell>
          <cell r="N30">
            <v>0</v>
          </cell>
          <cell r="O30">
            <v>0</v>
          </cell>
          <cell r="P30">
            <v>2598972</v>
          </cell>
          <cell r="Q30">
            <v>138898</v>
          </cell>
          <cell r="R30">
            <v>4258822</v>
          </cell>
          <cell r="S30">
            <v>120830</v>
          </cell>
          <cell r="T30">
            <v>31193506</v>
          </cell>
          <cell r="U30">
            <v>0.11520737409591675</v>
          </cell>
        </row>
        <row r="31">
          <cell r="A31" t="str">
            <v>Traditional Max After MRC</v>
          </cell>
          <cell r="B31">
            <v>870352</v>
          </cell>
          <cell r="C31">
            <v>8120916</v>
          </cell>
          <cell r="D31">
            <v>6198238</v>
          </cell>
          <cell r="E31">
            <v>2659013</v>
          </cell>
          <cell r="F31">
            <v>585557</v>
          </cell>
          <cell r="G31">
            <v>192420</v>
          </cell>
          <cell r="H31">
            <v>291244</v>
          </cell>
          <cell r="I31">
            <v>346375</v>
          </cell>
          <cell r="J31">
            <v>1497371</v>
          </cell>
          <cell r="K31">
            <v>374683</v>
          </cell>
          <cell r="L31">
            <v>232465</v>
          </cell>
          <cell r="M31">
            <v>2707348</v>
          </cell>
          <cell r="N31">
            <v>0</v>
          </cell>
          <cell r="O31">
            <v>0</v>
          </cell>
          <cell r="P31">
            <v>2598972</v>
          </cell>
          <cell r="Q31">
            <v>138898</v>
          </cell>
          <cell r="R31">
            <v>4258822</v>
          </cell>
          <cell r="S31">
            <v>120830</v>
          </cell>
          <cell r="T31">
            <v>31193506</v>
          </cell>
        </row>
        <row r="32">
          <cell r="A32" t="str">
            <v>Traditional Max After FFL</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row>
        <row r="34">
          <cell r="A34" t="str">
            <v>"Supermax"</v>
          </cell>
          <cell r="B34">
            <v>870352</v>
          </cell>
          <cell r="C34">
            <v>8120916</v>
          </cell>
          <cell r="D34">
            <v>6198238</v>
          </cell>
          <cell r="E34">
            <v>2659013</v>
          </cell>
          <cell r="F34">
            <v>585557</v>
          </cell>
          <cell r="G34">
            <v>192420</v>
          </cell>
          <cell r="H34">
            <v>291244</v>
          </cell>
          <cell r="I34">
            <v>346375</v>
          </cell>
          <cell r="J34">
            <v>1497371</v>
          </cell>
          <cell r="K34">
            <v>374683</v>
          </cell>
          <cell r="L34">
            <v>232465</v>
          </cell>
          <cell r="M34">
            <v>2707348</v>
          </cell>
          <cell r="N34">
            <v>0</v>
          </cell>
          <cell r="O34">
            <v>0</v>
          </cell>
          <cell r="P34">
            <v>2598972</v>
          </cell>
          <cell r="Q34">
            <v>138898</v>
          </cell>
          <cell r="R34">
            <v>4258822</v>
          </cell>
          <cell r="S34">
            <v>120830</v>
          </cell>
          <cell r="T34">
            <v>0</v>
          </cell>
          <cell r="U34">
            <v>-28749775</v>
          </cell>
        </row>
        <row r="36">
          <cell r="A36" t="str">
            <v>Minimum Contribution</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-28749775</v>
          </cell>
        </row>
        <row r="38">
          <cell r="A38" t="str">
            <v>End of Year Info., for 12/31/1999 Accounting Valuation</v>
          </cell>
        </row>
        <row r="39">
          <cell r="A39" t="str">
            <v>Assets by Co., 12/31/1999</v>
          </cell>
          <cell r="B39">
            <v>40375647.43103601</v>
          </cell>
          <cell r="C39">
            <v>311218071.84519303</v>
          </cell>
          <cell r="D39">
            <v>177591241.97023368</v>
          </cell>
          <cell r="E39">
            <v>44628575.852392182</v>
          </cell>
          <cell r="F39">
            <v>28355031.381531879</v>
          </cell>
          <cell r="G39">
            <v>1303952.9278233887</v>
          </cell>
          <cell r="H39">
            <v>2693217.1499422491</v>
          </cell>
          <cell r="I39">
            <v>3306935.9029106107</v>
          </cell>
          <cell r="J39">
            <v>61742227.257412218</v>
          </cell>
          <cell r="K39">
            <v>1621770.1148645573</v>
          </cell>
          <cell r="L39">
            <v>2756425.759535118</v>
          </cell>
          <cell r="M39">
            <v>77900727.271968946</v>
          </cell>
          <cell r="N39">
            <v>0</v>
          </cell>
          <cell r="O39">
            <v>0</v>
          </cell>
          <cell r="P39">
            <v>103185012.94580469</v>
          </cell>
          <cell r="Q39">
            <v>413285.30319617421</v>
          </cell>
          <cell r="R39">
            <v>96757773.35308075</v>
          </cell>
          <cell r="S39">
            <v>1054213.5330745382</v>
          </cell>
          <cell r="T39">
            <v>777845955</v>
          </cell>
          <cell r="U39">
            <v>954904110</v>
          </cell>
        </row>
        <row r="41">
          <cell r="A41" t="str">
            <v>Benefits Actually Paid During 1999</v>
          </cell>
          <cell r="B41">
            <v>1617240</v>
          </cell>
          <cell r="C41">
            <v>12960529</v>
          </cell>
          <cell r="D41">
            <v>7253370</v>
          </cell>
          <cell r="E41">
            <v>1176778</v>
          </cell>
          <cell r="F41">
            <v>1518100</v>
          </cell>
          <cell r="G41">
            <v>7560</v>
          </cell>
          <cell r="H41">
            <v>0</v>
          </cell>
          <cell r="I41">
            <v>0</v>
          </cell>
          <cell r="J41">
            <v>2636258</v>
          </cell>
          <cell r="K41">
            <v>13985</v>
          </cell>
          <cell r="L41">
            <v>5314</v>
          </cell>
          <cell r="M41">
            <v>2514751</v>
          </cell>
          <cell r="N41">
            <v>0</v>
          </cell>
          <cell r="O41">
            <v>0</v>
          </cell>
          <cell r="P41">
            <v>5617013</v>
          </cell>
          <cell r="Q41">
            <v>0</v>
          </cell>
          <cell r="R41">
            <v>3040462</v>
          </cell>
          <cell r="S41">
            <v>0</v>
          </cell>
          <cell r="T41">
            <v>38361359</v>
          </cell>
          <cell r="U41">
            <v>38361360</v>
          </cell>
        </row>
        <row r="72">
          <cell r="A72" t="str">
            <v>Make it add up to total plan's supermax</v>
          </cell>
        </row>
      </sheetData>
      <sheetData sheetId="12" refreshError="1">
        <row r="1">
          <cell r="A1" t="str">
            <v>Houston Industries</v>
          </cell>
        </row>
        <row r="3">
          <cell r="A3" t="str">
            <v>Plan Year</v>
          </cell>
          <cell r="B3">
            <v>1999</v>
          </cell>
        </row>
        <row r="4">
          <cell r="A4" t="str">
            <v>Val Date</v>
          </cell>
          <cell r="B4">
            <v>36161</v>
          </cell>
        </row>
        <row r="5">
          <cell r="A5" t="str">
            <v xml:space="preserve">Interest </v>
          </cell>
        </row>
        <row r="8">
          <cell r="A8" t="str">
            <v>Prior Year</v>
          </cell>
          <cell r="B8" t="str">
            <v>1998</v>
          </cell>
        </row>
        <row r="9">
          <cell r="A9" t="str">
            <v>Normal Cost</v>
          </cell>
          <cell r="B9">
            <v>14632610</v>
          </cell>
        </row>
        <row r="10">
          <cell r="A10" t="str">
            <v>Plan Yr. Contribs</v>
          </cell>
          <cell r="B10">
            <v>15876383</v>
          </cell>
        </row>
        <row r="11">
          <cell r="A11" t="str">
            <v>Int on Contribs</v>
          </cell>
          <cell r="B11">
            <v>0</v>
          </cell>
        </row>
        <row r="12">
          <cell r="A12" t="str">
            <v>Receivables</v>
          </cell>
          <cell r="B12">
            <v>15876383</v>
          </cell>
        </row>
        <row r="13">
          <cell r="A13" t="str">
            <v>Credit Balance, BOY</v>
          </cell>
          <cell r="B13">
            <v>130888085</v>
          </cell>
        </row>
        <row r="14">
          <cell r="A14" t="str">
            <v>UAL</v>
          </cell>
          <cell r="B14">
            <v>-12872062</v>
          </cell>
        </row>
        <row r="15">
          <cell r="A15" t="str">
            <v>PVAB</v>
          </cell>
          <cell r="B15">
            <v>497069625</v>
          </cell>
        </row>
        <row r="16">
          <cell r="A16" t="str">
            <v>Int on Late Quarterlies</v>
          </cell>
          <cell r="B16">
            <v>3811</v>
          </cell>
        </row>
        <row r="18">
          <cell r="A18" t="str">
            <v>Actuarial Value of Assets</v>
          </cell>
        </row>
        <row r="19">
          <cell r="A19">
            <v>35795</v>
          </cell>
          <cell r="B19">
            <v>695167973</v>
          </cell>
        </row>
        <row r="20">
          <cell r="A20">
            <v>36161</v>
          </cell>
          <cell r="B20" t="e">
            <v>#REF!</v>
          </cell>
          <cell r="D20" t="str">
            <v>Funding, Left Trailer:</v>
          </cell>
          <cell r="G20" t="str">
            <v>2017AAVHII.SAM/04Ab 5/99</v>
          </cell>
        </row>
        <row r="21">
          <cell r="A21" t="str">
            <v>Market Value of Assets</v>
          </cell>
        </row>
        <row r="22">
          <cell r="A22">
            <v>35795</v>
          </cell>
          <cell r="B22">
            <v>716733413</v>
          </cell>
          <cell r="D22" t="str">
            <v>Accting, Left Trailer:</v>
          </cell>
          <cell r="G22" t="str">
            <v>2017AAVHII.SAM/04Ab 5/99</v>
          </cell>
        </row>
        <row r="23">
          <cell r="A23">
            <v>36161</v>
          </cell>
          <cell r="B23">
            <v>750181814</v>
          </cell>
        </row>
        <row r="24">
          <cell r="A24" t="str">
            <v>Excl. Recs.,       01/01/99</v>
          </cell>
          <cell r="B24">
            <v>734305431</v>
          </cell>
        </row>
        <row r="25">
          <cell r="A25" t="str">
            <v>Benefits Paid During 1998</v>
          </cell>
          <cell r="B25">
            <v>38361359</v>
          </cell>
        </row>
        <row r="26">
          <cell r="A26" t="str">
            <v>Contributions During 1998</v>
          </cell>
          <cell r="B26">
            <v>41332438</v>
          </cell>
        </row>
        <row r="27">
          <cell r="A27" t="str">
            <v>Contribution weighting</v>
          </cell>
          <cell r="B27">
            <v>0</v>
          </cell>
        </row>
      </sheetData>
      <sheetData sheetId="13" refreshError="1"/>
      <sheetData sheetId="14" refreshError="1"/>
      <sheetData sheetId="15" refreshError="1">
        <row r="1">
          <cell r="A1" t="str">
            <v>Summary</v>
          </cell>
        </row>
        <row r="3">
          <cell r="A3" t="str">
            <v>Ongoing Actuarial Valuation</v>
          </cell>
        </row>
        <row r="5">
          <cell r="E5" t="str">
            <v>January 1, 1998</v>
          </cell>
          <cell r="O5" t="str">
            <v>January 1, 1999</v>
          </cell>
        </row>
        <row r="6">
          <cell r="F6" t="str">
            <v>Houston Industries</v>
          </cell>
          <cell r="I6" t="str">
            <v>NorAm  and Minnegasco</v>
          </cell>
          <cell r="L6" t="str">
            <v>Total</v>
          </cell>
          <cell r="O6" t="str">
            <v>Total1</v>
          </cell>
        </row>
        <row r="8">
          <cell r="A8" t="str">
            <v>Actuarial Liability</v>
          </cell>
        </row>
        <row r="9">
          <cell r="A9" t="str">
            <v xml:space="preserve">    Actives</v>
          </cell>
          <cell r="E9" t="str">
            <v>$</v>
          </cell>
          <cell r="F9">
            <v>338567349</v>
          </cell>
          <cell r="H9" t="str">
            <v>$</v>
          </cell>
          <cell r="I9">
            <v>194136492</v>
          </cell>
          <cell r="K9" t="str">
            <v>$</v>
          </cell>
          <cell r="L9">
            <v>532703841</v>
          </cell>
          <cell r="N9" t="str">
            <v>$</v>
          </cell>
          <cell r="O9">
            <v>552919391</v>
          </cell>
        </row>
        <row r="10">
          <cell r="A10" t="str">
            <v xml:space="preserve">    Retirees and Beneficiaries</v>
          </cell>
          <cell r="F10">
            <v>322866170</v>
          </cell>
          <cell r="I10">
            <v>209107328</v>
          </cell>
          <cell r="L10">
            <v>531973498</v>
          </cell>
          <cell r="O10">
            <v>532437529</v>
          </cell>
        </row>
        <row r="11">
          <cell r="A11" t="str">
            <v xml:space="preserve">    Vested Terminations</v>
          </cell>
          <cell r="F11">
            <v>52092750</v>
          </cell>
          <cell r="I11">
            <v>29486578</v>
          </cell>
          <cell r="L11">
            <v>81579328</v>
          </cell>
          <cell r="O11">
            <v>85341643</v>
          </cell>
        </row>
        <row r="12">
          <cell r="A12" t="str">
            <v xml:space="preserve">    Disableds and Transfers</v>
          </cell>
          <cell r="F12">
            <v>3311228</v>
          </cell>
          <cell r="I12" t="str">
            <v>²</v>
          </cell>
          <cell r="L12">
            <v>3311228</v>
          </cell>
          <cell r="O12">
            <v>16243165</v>
          </cell>
        </row>
        <row r="13">
          <cell r="A13" t="str">
            <v xml:space="preserve">    Total</v>
          </cell>
          <cell r="E13" t="str">
            <v>$</v>
          </cell>
          <cell r="F13">
            <v>716837497</v>
          </cell>
          <cell r="H13" t="str">
            <v>$</v>
          </cell>
          <cell r="I13">
            <v>432730398</v>
          </cell>
          <cell r="K13" t="str">
            <v>$</v>
          </cell>
          <cell r="L13">
            <v>1149567895</v>
          </cell>
          <cell r="N13" t="str">
            <v>$</v>
          </cell>
          <cell r="O13">
            <v>1186941728</v>
          </cell>
        </row>
        <row r="15">
          <cell r="A15" t="str">
            <v>Actuarial Value of Assets</v>
          </cell>
          <cell r="F15">
            <v>702514940</v>
          </cell>
          <cell r="I15">
            <v>530933417</v>
          </cell>
          <cell r="L15">
            <v>1233448357</v>
          </cell>
          <cell r="O15">
            <v>1429882037</v>
          </cell>
        </row>
        <row r="17">
          <cell r="A17" t="str">
            <v>Unfunded Actuarial Liability (Surplus)</v>
          </cell>
          <cell r="E17" t="str">
            <v>$</v>
          </cell>
          <cell r="F17">
            <v>14322557</v>
          </cell>
          <cell r="H17" t="str">
            <v>$</v>
          </cell>
          <cell r="I17">
            <v>-98203019</v>
          </cell>
          <cell r="K17" t="str">
            <v>$</v>
          </cell>
          <cell r="L17">
            <v>-83880462</v>
          </cell>
          <cell r="N17" t="str">
            <v>$</v>
          </cell>
          <cell r="O17">
            <v>-242940309</v>
          </cell>
        </row>
        <row r="19">
          <cell r="A19" t="str">
            <v>Normal Cost</v>
          </cell>
          <cell r="E19" t="str">
            <v>$</v>
          </cell>
          <cell r="F19">
            <v>14737332</v>
          </cell>
          <cell r="H19" t="str">
            <v>$</v>
          </cell>
          <cell r="I19">
            <v>10043717</v>
          </cell>
          <cell r="K19" t="str">
            <v>$</v>
          </cell>
          <cell r="L19">
            <v>24781049</v>
          </cell>
          <cell r="N19" t="str">
            <v>$</v>
          </cell>
          <cell r="O19">
            <v>28749775</v>
          </cell>
        </row>
        <row r="20">
          <cell r="A20" t="str">
            <v xml:space="preserve">    as a % of Compensation</v>
          </cell>
          <cell r="F20">
            <v>4.920015395291763E-2</v>
          </cell>
          <cell r="I20">
            <v>4.2292999536549317E-2</v>
          </cell>
          <cell r="L20">
            <v>4.614567945632024E-2</v>
          </cell>
          <cell r="O20">
            <v>4.4140391821157726E-2</v>
          </cell>
        </row>
        <row r="22">
          <cell r="A22" t="str">
            <v>Range of Contributions</v>
          </cell>
        </row>
        <row r="23">
          <cell r="A23" t="str">
            <v>Minimum Required</v>
          </cell>
          <cell r="E23" t="str">
            <v>$</v>
          </cell>
          <cell r="F23">
            <v>0</v>
          </cell>
          <cell r="H23" t="str">
            <v>$</v>
          </cell>
          <cell r="I23">
            <v>0</v>
          </cell>
          <cell r="K23" t="str">
            <v>$</v>
          </cell>
          <cell r="L23">
            <v>0</v>
          </cell>
          <cell r="N23" t="str">
            <v>$</v>
          </cell>
          <cell r="O23">
            <v>0</v>
          </cell>
        </row>
        <row r="24">
          <cell r="A24" t="str">
            <v xml:space="preserve">    as a % of Compensation</v>
          </cell>
          <cell r="F24">
            <v>0</v>
          </cell>
          <cell r="I24">
            <v>0</v>
          </cell>
          <cell r="L24">
            <v>0</v>
          </cell>
          <cell r="O24">
            <v>0</v>
          </cell>
        </row>
        <row r="26">
          <cell r="A26" t="str">
            <v>Maximum Deductible ("Traditional Max")</v>
          </cell>
          <cell r="E26" t="str">
            <v>$</v>
          </cell>
          <cell r="F26">
            <v>18172873</v>
          </cell>
          <cell r="H26" t="str">
            <v>$</v>
          </cell>
          <cell r="I26">
            <v>0</v>
          </cell>
          <cell r="K26" t="str">
            <v>$</v>
          </cell>
          <cell r="L26">
            <v>18172873</v>
          </cell>
          <cell r="N26" t="str">
            <v>$</v>
          </cell>
          <cell r="O26">
            <v>0</v>
          </cell>
        </row>
        <row r="27">
          <cell r="A27" t="str">
            <v xml:space="preserve">    as a % of Compensation</v>
          </cell>
          <cell r="F27">
            <v>6.06696075902219E-2</v>
          </cell>
          <cell r="I27">
            <v>0</v>
          </cell>
          <cell r="L27">
            <v>3.384035810019248E-2</v>
          </cell>
          <cell r="O27">
            <v>0</v>
          </cell>
        </row>
        <row r="29">
          <cell r="A29" t="str">
            <v>Maximum Deductible ("Supermax")</v>
          </cell>
          <cell r="E29" t="str">
            <v>$</v>
          </cell>
          <cell r="F29">
            <v>65447405</v>
          </cell>
          <cell r="H29" t="str">
            <v>$</v>
          </cell>
          <cell r="I29">
            <v>0</v>
          </cell>
          <cell r="K29" t="str">
            <v>$</v>
          </cell>
          <cell r="L29">
            <v>65447405</v>
          </cell>
          <cell r="N29" t="str">
            <v>$</v>
          </cell>
          <cell r="O29">
            <v>0</v>
          </cell>
        </row>
        <row r="30">
          <cell r="A30" t="str">
            <v xml:space="preserve">    as a % of Compensation</v>
          </cell>
          <cell r="F30">
            <v>0.21849425675006515</v>
          </cell>
          <cell r="I30">
            <v>0</v>
          </cell>
          <cell r="L30">
            <v>0.12187195838150236</v>
          </cell>
          <cell r="O30">
            <v>0</v>
          </cell>
        </row>
        <row r="32">
          <cell r="A32" t="str">
            <v>Current Liability</v>
          </cell>
        </row>
        <row r="33">
          <cell r="A33" t="str">
            <v>Vested Current Liability</v>
          </cell>
          <cell r="E33" t="str">
            <v>$</v>
          </cell>
          <cell r="F33">
            <v>624084414</v>
          </cell>
          <cell r="H33" t="str">
            <v>$</v>
          </cell>
          <cell r="I33">
            <v>408497472</v>
          </cell>
          <cell r="K33" t="str">
            <v>$</v>
          </cell>
          <cell r="L33">
            <v>1032581886</v>
          </cell>
          <cell r="N33" t="str">
            <v>$</v>
          </cell>
          <cell r="O33">
            <v>1188497704</v>
          </cell>
        </row>
        <row r="34">
          <cell r="A34" t="str">
            <v>Total Current Liability</v>
          </cell>
          <cell r="E34" t="str">
            <v>$</v>
          </cell>
          <cell r="F34">
            <v>660754880</v>
          </cell>
          <cell r="H34" t="str">
            <v>$</v>
          </cell>
          <cell r="I34">
            <v>438691653</v>
          </cell>
          <cell r="K34" t="str">
            <v>$</v>
          </cell>
          <cell r="L34">
            <v>1099446533</v>
          </cell>
          <cell r="N34" t="str">
            <v>$</v>
          </cell>
          <cell r="O34">
            <v>1224249182.2831979</v>
          </cell>
        </row>
        <row r="36">
          <cell r="A36" t="str">
            <v>Interest Rate</v>
          </cell>
          <cell r="F36">
            <v>7.17E-2</v>
          </cell>
          <cell r="I36">
            <v>7.17E-2</v>
          </cell>
          <cell r="O36">
            <v>6.5500000000000003E-2</v>
          </cell>
        </row>
        <row r="37">
          <cell r="A37" t="str">
            <v>Mortality Table</v>
          </cell>
          <cell r="F37" t="str">
            <v>83GAM</v>
          </cell>
          <cell r="I37" t="str">
            <v>83GAM</v>
          </cell>
          <cell r="O37" t="str">
            <v>83GAM</v>
          </cell>
        </row>
        <row r="39">
          <cell r="A39" t="str">
            <v>Market Value of Assets</v>
          </cell>
          <cell r="E39" t="str">
            <v>$</v>
          </cell>
          <cell r="F39">
            <v>750181814</v>
          </cell>
          <cell r="H39" t="str">
            <v>$</v>
          </cell>
          <cell r="I39">
            <v>569717456</v>
          </cell>
          <cell r="K39" t="str">
            <v>$</v>
          </cell>
          <cell r="L39">
            <v>1319899270</v>
          </cell>
          <cell r="N39" t="str">
            <v>$</v>
          </cell>
          <cell r="O39">
            <v>1429882037</v>
          </cell>
        </row>
        <row r="40">
          <cell r="A40" t="str">
            <v>Funded Ratio</v>
          </cell>
          <cell r="F40">
            <v>1.1353405577572124</v>
          </cell>
          <cell r="I40">
            <v>1.2986740278826321</v>
          </cell>
          <cell r="L40">
            <v>1.2005124673034009</v>
          </cell>
          <cell r="O40">
            <v>1.1679665036273916</v>
          </cell>
        </row>
        <row r="42">
          <cell r="A42" t="str">
            <v>Actuarial Value of Assets</v>
          </cell>
          <cell r="E42" t="str">
            <v>$</v>
          </cell>
          <cell r="F42">
            <v>702514940</v>
          </cell>
          <cell r="H42" t="str">
            <v>$</v>
          </cell>
          <cell r="I42">
            <v>530933417</v>
          </cell>
          <cell r="K42" t="str">
            <v>$</v>
          </cell>
          <cell r="L42">
            <v>1233448357</v>
          </cell>
          <cell r="N42" t="str">
            <v>$</v>
          </cell>
          <cell r="O42">
            <v>1429882037</v>
          </cell>
        </row>
        <row r="43">
          <cell r="A43" t="str">
            <v>Funded Ratio</v>
          </cell>
          <cell r="F43">
            <v>1.0632005320944433</v>
          </cell>
          <cell r="I43">
            <v>1.2102656008364947</v>
          </cell>
          <cell r="L43">
            <v>1.1218811647296358</v>
          </cell>
          <cell r="O43">
            <v>1.1679665036273916</v>
          </cell>
        </row>
        <row r="45">
          <cell r="A45" t="str">
            <v>Personnel Information</v>
          </cell>
        </row>
        <row r="46">
          <cell r="A46" t="str">
            <v>Number of Participants</v>
          </cell>
        </row>
        <row r="47">
          <cell r="A47" t="str">
            <v xml:space="preserve">    Actives</v>
          </cell>
          <cell r="F47">
            <v>6292</v>
          </cell>
          <cell r="I47">
            <v>6140</v>
          </cell>
          <cell r="L47">
            <v>12432</v>
          </cell>
          <cell r="O47">
            <v>12854</v>
          </cell>
        </row>
        <row r="48">
          <cell r="A48" t="str">
            <v xml:space="preserve">    Retirees and Beneficiaries</v>
          </cell>
          <cell r="F48">
            <v>2419</v>
          </cell>
          <cell r="I48">
            <v>2836</v>
          </cell>
          <cell r="L48">
            <v>5255</v>
          </cell>
          <cell r="O48">
            <v>5087</v>
          </cell>
        </row>
        <row r="49">
          <cell r="A49" t="str">
            <v xml:space="preserve">    Vested Terminations</v>
          </cell>
          <cell r="F49">
            <v>4074</v>
          </cell>
          <cell r="I49">
            <v>2371</v>
          </cell>
          <cell r="L49">
            <v>6445</v>
          </cell>
          <cell r="O49">
            <v>6849</v>
          </cell>
        </row>
        <row r="50">
          <cell r="A50" t="str">
            <v xml:space="preserve">    Disableds and Transfers</v>
          </cell>
          <cell r="F50">
            <v>154</v>
          </cell>
          <cell r="L50">
            <v>154</v>
          </cell>
          <cell r="O50">
            <v>409</v>
          </cell>
        </row>
        <row r="51">
          <cell r="A51" t="str">
            <v xml:space="preserve">    Total</v>
          </cell>
          <cell r="F51">
            <v>12939</v>
          </cell>
          <cell r="I51">
            <v>11347</v>
          </cell>
          <cell r="L51">
            <v>24286</v>
          </cell>
          <cell r="O51">
            <v>25199</v>
          </cell>
        </row>
        <row r="52">
          <cell r="A52" t="str">
            <v>Valuation Compensation</v>
          </cell>
          <cell r="E52" t="str">
            <v>$</v>
          </cell>
          <cell r="F52">
            <v>299538331</v>
          </cell>
          <cell r="H52" t="str">
            <v>$</v>
          </cell>
          <cell r="I52">
            <v>237479420</v>
          </cell>
          <cell r="K52" t="str">
            <v>$</v>
          </cell>
          <cell r="L52">
            <v>537017751</v>
          </cell>
          <cell r="N52" t="str">
            <v>$</v>
          </cell>
          <cell r="O52">
            <v>651325777</v>
          </cell>
        </row>
        <row r="53">
          <cell r="A53" t="str">
            <v>1The NorAm Energy Corp. Retirement Plan, and the Minnegasco Division Employees Pension Plan were merged with the Houston Industries Incorporated Retirement Plan on January 1, 1999</v>
          </cell>
        </row>
        <row r="54">
          <cell r="A54" t="str">
            <v>2Disabled Liability included in active liability as of January 1, 1998 for NorAm.</v>
          </cell>
        </row>
      </sheetData>
      <sheetData sheetId="16" refreshError="1">
        <row r="1">
          <cell r="A1" t="str">
            <v>Summary</v>
          </cell>
        </row>
        <row r="3">
          <cell r="A3" t="str">
            <v>Ongoing Actuarial Valuation by Subsidiary</v>
          </cell>
        </row>
        <row r="4">
          <cell r="G4" t="str">
            <v>Actuarial</v>
          </cell>
          <cell r="J4" t="str">
            <v>Unfunded</v>
          </cell>
          <cell r="P4" t="str">
            <v>Maximum</v>
          </cell>
          <cell r="S4" t="str">
            <v>Maximum</v>
          </cell>
        </row>
        <row r="5">
          <cell r="D5" t="str">
            <v>Actuarial</v>
          </cell>
          <cell r="G5" t="str">
            <v>Value of</v>
          </cell>
          <cell r="J5" t="str">
            <v>Actuarial</v>
          </cell>
          <cell r="M5" t="str">
            <v>Normal</v>
          </cell>
          <cell r="P5" t="str">
            <v>Deductible</v>
          </cell>
          <cell r="S5" t="str">
            <v>Deductible</v>
          </cell>
        </row>
        <row r="6">
          <cell r="A6" t="str">
            <v>Subsidiary</v>
          </cell>
          <cell r="D6" t="str">
            <v>Liability</v>
          </cell>
          <cell r="G6" t="str">
            <v>Assets</v>
          </cell>
          <cell r="J6" t="str">
            <v>Liability</v>
          </cell>
          <cell r="M6" t="str">
            <v>Cost</v>
          </cell>
          <cell r="P6" t="str">
            <v>"Traditional"</v>
          </cell>
          <cell r="S6" t="str">
            <v>"Supermax"</v>
          </cell>
        </row>
        <row r="7">
          <cell r="A7" t="str">
            <v>RE Incorporated</v>
          </cell>
          <cell r="C7" t="str">
            <v>$</v>
          </cell>
          <cell r="D7">
            <v>46169813</v>
          </cell>
          <cell r="F7" t="str">
            <v>$</v>
          </cell>
          <cell r="G7">
            <v>52236228</v>
          </cell>
          <cell r="I7" t="str">
            <v>$</v>
          </cell>
          <cell r="J7">
            <v>-6066415</v>
          </cell>
          <cell r="L7" t="str">
            <v>$</v>
          </cell>
          <cell r="M7">
            <v>802168</v>
          </cell>
          <cell r="O7" t="str">
            <v>$</v>
          </cell>
          <cell r="P7">
            <v>0</v>
          </cell>
          <cell r="R7" t="str">
            <v>$</v>
          </cell>
          <cell r="S7">
            <v>0</v>
          </cell>
        </row>
        <row r="8">
          <cell r="A8" t="str">
            <v>RE HL&amp;P</v>
          </cell>
          <cell r="D8">
            <v>379059297</v>
          </cell>
          <cell r="G8">
            <v>450088158</v>
          </cell>
          <cell r="J8">
            <v>-71028861</v>
          </cell>
          <cell r="M8">
            <v>7484715</v>
          </cell>
          <cell r="P8">
            <v>0</v>
          </cell>
          <cell r="S8">
            <v>0</v>
          </cell>
        </row>
        <row r="9">
          <cell r="A9" t="str">
            <v>RE Power Operations</v>
          </cell>
          <cell r="D9">
            <v>222813269</v>
          </cell>
          <cell r="G9">
            <v>270160132</v>
          </cell>
          <cell r="J9">
            <v>-47346863</v>
          </cell>
          <cell r="M9">
            <v>5712662</v>
          </cell>
          <cell r="P9">
            <v>0</v>
          </cell>
          <cell r="S9">
            <v>0</v>
          </cell>
        </row>
        <row r="10">
          <cell r="A10" t="str">
            <v>RE Shared Services</v>
          </cell>
          <cell r="D10">
            <v>61547701</v>
          </cell>
          <cell r="G10">
            <v>79261801</v>
          </cell>
          <cell r="J10">
            <v>-17714100</v>
          </cell>
          <cell r="M10">
            <v>2450703</v>
          </cell>
          <cell r="P10">
            <v>0</v>
          </cell>
          <cell r="S10">
            <v>0</v>
          </cell>
        </row>
        <row r="11">
          <cell r="A11" t="str">
            <v>Corporate Regulated</v>
          </cell>
          <cell r="D11">
            <v>31634715</v>
          </cell>
          <cell r="G11">
            <v>35068500</v>
          </cell>
          <cell r="J11">
            <v>-3433785</v>
          </cell>
          <cell r="M11">
            <v>539684</v>
          </cell>
          <cell r="P11">
            <v>0</v>
          </cell>
          <cell r="S11">
            <v>0</v>
          </cell>
        </row>
        <row r="12">
          <cell r="A12" t="str">
            <v>RE Retail Marketing - Regulated</v>
          </cell>
          <cell r="D12">
            <v>2157693</v>
          </cell>
          <cell r="G12">
            <v>3051548</v>
          </cell>
          <cell r="J12">
            <v>-893855</v>
          </cell>
          <cell r="M12">
            <v>177346</v>
          </cell>
          <cell r="P12">
            <v>0</v>
          </cell>
          <cell r="S12">
            <v>0</v>
          </cell>
        </row>
        <row r="13">
          <cell r="A13" t="str">
            <v>RE Power Generation, Inc.</v>
          </cell>
          <cell r="D13">
            <v>4569088</v>
          </cell>
          <cell r="G13">
            <v>6533100</v>
          </cell>
          <cell r="J13">
            <v>-1964012</v>
          </cell>
          <cell r="M13">
            <v>268428</v>
          </cell>
          <cell r="P13">
            <v>0</v>
          </cell>
          <cell r="S13">
            <v>0</v>
          </cell>
        </row>
        <row r="14">
          <cell r="A14" t="str">
            <v>RE International, Inc.</v>
          </cell>
          <cell r="D14">
            <v>5552382</v>
          </cell>
          <cell r="G14">
            <v>7903334</v>
          </cell>
          <cell r="J14">
            <v>-2350952</v>
          </cell>
          <cell r="M14">
            <v>319240</v>
          </cell>
          <cell r="P14">
            <v>0</v>
          </cell>
          <cell r="S14">
            <v>0</v>
          </cell>
        </row>
        <row r="15">
          <cell r="A15" t="str">
            <v>RE Retail Group</v>
          </cell>
          <cell r="D15">
            <v>2481573</v>
          </cell>
          <cell r="G15">
            <v>3543295</v>
          </cell>
          <cell r="J15">
            <v>-1061722</v>
          </cell>
          <cell r="M15">
            <v>239381</v>
          </cell>
          <cell r="P15">
            <v>0</v>
          </cell>
          <cell r="S15">
            <v>0</v>
          </cell>
          <cell r="U15" t="str">
            <v>0077A</v>
          </cell>
        </row>
        <row r="16">
          <cell r="A16" t="str">
            <v>RE Pipelines</v>
          </cell>
          <cell r="D16">
            <v>72640986</v>
          </cell>
          <cell r="G16">
            <v>84051842</v>
          </cell>
          <cell r="J16">
            <v>-11410856</v>
          </cell>
          <cell r="M16">
            <v>1380065</v>
          </cell>
          <cell r="P16">
            <v>0</v>
          </cell>
          <cell r="S16">
            <v>0</v>
          </cell>
        </row>
        <row r="17">
          <cell r="A17" t="str">
            <v>RE Services, Inc.</v>
          </cell>
          <cell r="D17">
            <v>2461857</v>
          </cell>
          <cell r="G17">
            <v>3341417</v>
          </cell>
          <cell r="J17">
            <v>-879560</v>
          </cell>
          <cell r="M17">
            <v>345330</v>
          </cell>
          <cell r="P17">
            <v>0</v>
          </cell>
          <cell r="S17">
            <v>0</v>
          </cell>
        </row>
        <row r="18">
          <cell r="A18" t="str">
            <v>RE Field Services, Inc.</v>
          </cell>
          <cell r="D18">
            <v>4587532</v>
          </cell>
          <cell r="G18">
            <v>6504676</v>
          </cell>
          <cell r="J18">
            <v>-1917144</v>
          </cell>
          <cell r="M18">
            <v>214253</v>
          </cell>
          <cell r="P18">
            <v>0</v>
          </cell>
          <cell r="S18">
            <v>0</v>
          </cell>
        </row>
        <row r="19">
          <cell r="A19" t="str">
            <v>RE Arkla</v>
          </cell>
          <cell r="D19">
            <v>100649057</v>
          </cell>
          <cell r="G19">
            <v>124466257</v>
          </cell>
          <cell r="J19">
            <v>-23817200</v>
          </cell>
          <cell r="M19">
            <v>2495252</v>
          </cell>
          <cell r="P19">
            <v>0</v>
          </cell>
          <cell r="S19">
            <v>0</v>
          </cell>
        </row>
        <row r="20">
          <cell r="A20" t="str">
            <v>RE Entex</v>
          </cell>
          <cell r="D20">
            <v>128666094</v>
          </cell>
          <cell r="G20">
            <v>162073683</v>
          </cell>
          <cell r="J20">
            <v>-33407589</v>
          </cell>
          <cell r="M20">
            <v>3925182</v>
          </cell>
          <cell r="P20">
            <v>0</v>
          </cell>
          <cell r="S20">
            <v>0</v>
          </cell>
        </row>
        <row r="21">
          <cell r="A21" t="str">
            <v>RE Minnegasco</v>
          </cell>
          <cell r="D21">
            <v>121950671</v>
          </cell>
          <cell r="G21">
            <v>141598066</v>
          </cell>
          <cell r="J21">
            <v>-19647395</v>
          </cell>
          <cell r="M21">
            <v>2395366</v>
          </cell>
          <cell r="P21">
            <v>0</v>
          </cell>
          <cell r="S21">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1" t="str">
            <v>Assets and Liabilities</v>
          </cell>
        </row>
        <row r="3">
          <cell r="A3" t="str">
            <v>Determination of Market Assets</v>
          </cell>
        </row>
        <row r="4">
          <cell r="A4" t="str">
            <v>Market Value of Assets, 1/1/1998</v>
          </cell>
          <cell r="I4" t="str">
            <v>$</v>
          </cell>
          <cell r="J4">
            <v>750181814</v>
          </cell>
        </row>
        <row r="6">
          <cell r="A6" t="str">
            <v>Receivable Contributions for 1997</v>
          </cell>
          <cell r="J6">
            <v>15876383</v>
          </cell>
        </row>
        <row r="8">
          <cell r="A8" t="str">
            <v>Market Value of Assets, 12/31/1997</v>
          </cell>
          <cell r="I8" t="str">
            <v>$</v>
          </cell>
          <cell r="J8">
            <v>734305431</v>
          </cell>
        </row>
        <row r="10">
          <cell r="A10" t="str">
            <v>Cash Flow During 1998</v>
          </cell>
        </row>
        <row r="11">
          <cell r="A11" t="str">
            <v xml:space="preserve">  Employer Contributions</v>
          </cell>
          <cell r="J11">
            <v>47406363</v>
          </cell>
        </row>
        <row r="12">
          <cell r="A12" t="str">
            <v xml:space="preserve">  Benefit Payments </v>
          </cell>
          <cell r="J12">
            <v>-45311814</v>
          </cell>
        </row>
        <row r="13">
          <cell r="A13" t="str">
            <v xml:space="preserve">  Net Earnings</v>
          </cell>
          <cell r="J13">
            <v>69119807</v>
          </cell>
        </row>
        <row r="15">
          <cell r="A15" t="str">
            <v>Market Value of Assets, 12/31/1998, Before Merger</v>
          </cell>
          <cell r="I15" t="str">
            <v>$</v>
          </cell>
          <cell r="J15">
            <v>805519787</v>
          </cell>
        </row>
        <row r="17">
          <cell r="A17" t="str">
            <v>Merged Assets from NorAm and Minnegasco Plans</v>
          </cell>
          <cell r="J17">
            <v>624362250</v>
          </cell>
        </row>
        <row r="19">
          <cell r="A19" t="str">
            <v>Market Value of Assets, 12/31/1998, After Merger</v>
          </cell>
          <cell r="I19" t="str">
            <v>$</v>
          </cell>
          <cell r="J19">
            <v>1429882037</v>
          </cell>
        </row>
        <row r="21">
          <cell r="A21" t="str">
            <v>Receivable Contributions for 1998</v>
          </cell>
          <cell r="J21">
            <v>0</v>
          </cell>
        </row>
        <row r="23">
          <cell r="A23" t="str">
            <v>Market Value of Assets, 1/1/1999</v>
          </cell>
          <cell r="I23" t="str">
            <v>$</v>
          </cell>
          <cell r="J23">
            <v>1429882037</v>
          </cell>
        </row>
        <row r="26">
          <cell r="A26" t="str">
            <v>Market Value Rate of Return</v>
          </cell>
          <cell r="J26">
            <v>9.7126190166607909E-2</v>
          </cell>
        </row>
        <row r="28">
          <cell r="A28" t="str">
            <v>Contribution Weighting</v>
          </cell>
          <cell r="J28">
            <v>0</v>
          </cell>
        </row>
      </sheetData>
      <sheetData sheetId="25" refreshError="1">
        <row r="1">
          <cell r="A1" t="str">
            <v>Assets and Liabilities</v>
          </cell>
        </row>
        <row r="3">
          <cell r="A3" t="str">
            <v>Determination of Actuarial Value of Assets</v>
          </cell>
        </row>
        <row r="4">
          <cell r="A4" t="str">
            <v>Actuarial Value of Assets, 1/1/1998</v>
          </cell>
          <cell r="J4" t="str">
            <v>$</v>
          </cell>
          <cell r="K4">
            <v>702514940</v>
          </cell>
        </row>
        <row r="6">
          <cell r="A6" t="str">
            <v>1998 Plan Year Contributions</v>
          </cell>
          <cell r="K6">
            <v>31529980</v>
          </cell>
        </row>
        <row r="8">
          <cell r="A8" t="str">
            <v>Benefit Payments</v>
          </cell>
          <cell r="K8">
            <v>-45311814</v>
          </cell>
        </row>
        <row r="10">
          <cell r="A10" t="str">
            <v>Interest at 8.5% to 12/31/1998 on:</v>
          </cell>
        </row>
        <row r="11">
          <cell r="A11" t="str">
            <v xml:space="preserve">  Actuarial Assets</v>
          </cell>
          <cell r="H11">
            <v>59713770</v>
          </cell>
        </row>
        <row r="12">
          <cell r="A12" t="str">
            <v xml:space="preserve">  Contributions</v>
          </cell>
          <cell r="H12">
            <v>0</v>
          </cell>
        </row>
        <row r="13">
          <cell r="A13" t="str">
            <v xml:space="preserve">  Benefit Payments</v>
          </cell>
          <cell r="H13">
            <v>-1925752</v>
          </cell>
        </row>
        <row r="14">
          <cell r="A14" t="str">
            <v xml:space="preserve">  Total</v>
          </cell>
          <cell r="K14">
            <v>57788018</v>
          </cell>
        </row>
        <row r="16">
          <cell r="A16" t="str">
            <v>Expected Actuarial Value of Assets, 12/31/1998</v>
          </cell>
          <cell r="J16" t="str">
            <v>$</v>
          </cell>
          <cell r="K16">
            <v>746521124</v>
          </cell>
        </row>
        <row r="18">
          <cell r="A18" t="str">
            <v>20% Adjustment towards Market Value (Before Merger)</v>
          </cell>
          <cell r="K18">
            <v>11799733</v>
          </cell>
        </row>
        <row r="20">
          <cell r="A20" t="str">
            <v>Actuarial Value of Assets, 1/1/1999, Before Merger</v>
          </cell>
          <cell r="J20" t="str">
            <v>$</v>
          </cell>
          <cell r="K20">
            <v>758320857</v>
          </cell>
        </row>
        <row r="21">
          <cell r="A21" t="str">
            <v xml:space="preserve">     As a Percentage of Pre-Merger Market Value</v>
          </cell>
          <cell r="K21">
            <v>0.94140562309985809</v>
          </cell>
        </row>
        <row r="23">
          <cell r="A23" t="str">
            <v>Actuarial Value of Assets Merged from</v>
          </cell>
        </row>
        <row r="24">
          <cell r="A24" t="str">
            <v xml:space="preserve">     NorAm Energy Corp. Retirement Plan (See Page AL-6)</v>
          </cell>
          <cell r="K24">
            <v>388196615</v>
          </cell>
        </row>
        <row r="25">
          <cell r="A25" t="str">
            <v xml:space="preserve">     Minnegasco Division Employees Pension Plan (See Page AL-7)</v>
          </cell>
          <cell r="K25">
            <v>199620180</v>
          </cell>
        </row>
        <row r="27">
          <cell r="A27" t="str">
            <v>Merged Actuarial Value of Assets, 1/1/1999, Before Method Change</v>
          </cell>
          <cell r="J27" t="str">
            <v>$</v>
          </cell>
          <cell r="K27">
            <v>1346137652.0000002</v>
          </cell>
        </row>
        <row r="29">
          <cell r="A29" t="str">
            <v>One-Time 100% Adjustment towards Market Value</v>
          </cell>
          <cell r="K29">
            <v>83744384.999999762</v>
          </cell>
        </row>
        <row r="31">
          <cell r="A31" t="str">
            <v>Actuarial Value of Assets, 1/1/1999, After Method Change</v>
          </cell>
          <cell r="J31" t="str">
            <v>$</v>
          </cell>
          <cell r="K31">
            <v>1429882037</v>
          </cell>
        </row>
        <row r="33">
          <cell r="A33" t="str">
            <v>Market Value of Assets, 1/1/1999, Before Merger</v>
          </cell>
          <cell r="J33" t="str">
            <v>$</v>
          </cell>
          <cell r="K33">
            <v>805519787</v>
          </cell>
        </row>
        <row r="35">
          <cell r="A35" t="str">
            <v>Market Value of Assets, 1/1/1999, After Merger</v>
          </cell>
          <cell r="J35" t="str">
            <v>$</v>
          </cell>
          <cell r="K35">
            <v>1429882037</v>
          </cell>
        </row>
        <row r="37">
          <cell r="A37" t="str">
            <v>Actuarial Value of Assets as a Percentage of Market Value</v>
          </cell>
          <cell r="K37">
            <v>1</v>
          </cell>
        </row>
        <row r="40">
          <cell r="A40" t="str">
            <v>Schedule B Rate of Return</v>
          </cell>
          <cell r="K40">
            <v>0.10003644023087455</v>
          </cell>
        </row>
      </sheetData>
      <sheetData sheetId="26" refreshError="1"/>
      <sheetData sheetId="27" refreshError="1"/>
      <sheetData sheetId="28" refreshError="1">
        <row r="1">
          <cell r="A1" t="str">
            <v>Assets and Liabilities</v>
          </cell>
        </row>
        <row r="3">
          <cell r="A3" t="str">
            <v>Current Liability Valuation</v>
          </cell>
        </row>
        <row r="4">
          <cell r="E4" t="str">
            <v xml:space="preserve"> </v>
          </cell>
          <cell r="K4" t="str">
            <v>RPA '94 and</v>
          </cell>
        </row>
        <row r="5">
          <cell r="E5" t="str">
            <v>Gateway %</v>
          </cell>
          <cell r="H5" t="str">
            <v>OBRA '87</v>
          </cell>
          <cell r="K5" t="str">
            <v>Supermax</v>
          </cell>
        </row>
        <row r="8">
          <cell r="A8" t="str">
            <v>Interest Rate</v>
          </cell>
          <cell r="E8">
            <v>6.5500000000000003E-2</v>
          </cell>
          <cell r="H8">
            <v>6.5500000000000003E-2</v>
          </cell>
          <cell r="K8">
            <v>6.5500000000000003E-2</v>
          </cell>
        </row>
        <row r="10">
          <cell r="A10" t="str">
            <v>Mortality Table</v>
          </cell>
          <cell r="E10" t="str">
            <v>83GAM</v>
          </cell>
          <cell r="H10" t="str">
            <v>83GAM</v>
          </cell>
          <cell r="K10" t="str">
            <v>83GAM</v>
          </cell>
        </row>
        <row r="12">
          <cell r="A12" t="str">
            <v>Vested Current Liability</v>
          </cell>
        </row>
        <row r="13">
          <cell r="A13" t="str">
            <v xml:space="preserve">    Actives</v>
          </cell>
          <cell r="D13" t="str">
            <v>$</v>
          </cell>
          <cell r="E13">
            <v>427307224</v>
          </cell>
          <cell r="G13" t="str">
            <v>$</v>
          </cell>
          <cell r="H13">
            <v>427307224</v>
          </cell>
          <cell r="J13" t="str">
            <v>$</v>
          </cell>
          <cell r="K13">
            <v>427307224</v>
          </cell>
        </row>
        <row r="14">
          <cell r="A14" t="str">
            <v xml:space="preserve">    Retirees and Beneficiaries</v>
          </cell>
          <cell r="E14">
            <v>614161187.08101022</v>
          </cell>
          <cell r="H14">
            <v>614161187.08101022</v>
          </cell>
          <cell r="K14">
            <v>614161187.08101022</v>
          </cell>
        </row>
        <row r="15">
          <cell r="A15" t="str">
            <v xml:space="preserve">    Vested Terminations</v>
          </cell>
          <cell r="E15">
            <v>129448870.20218749</v>
          </cell>
          <cell r="H15">
            <v>129448870.20218749</v>
          </cell>
          <cell r="K15">
            <v>129448870.20218749</v>
          </cell>
        </row>
        <row r="16">
          <cell r="A16" t="str">
            <v xml:space="preserve">    Disableds and Transfers</v>
          </cell>
          <cell r="E16">
            <v>17580423</v>
          </cell>
          <cell r="H16">
            <v>17580423</v>
          </cell>
          <cell r="K16">
            <v>17580423</v>
          </cell>
        </row>
        <row r="17">
          <cell r="A17" t="str">
            <v xml:space="preserve">    Total</v>
          </cell>
          <cell r="D17" t="str">
            <v>$</v>
          </cell>
          <cell r="E17">
            <v>1188497704.2831976</v>
          </cell>
          <cell r="G17" t="str">
            <v>$</v>
          </cell>
          <cell r="H17">
            <v>1188497704.2831976</v>
          </cell>
          <cell r="J17" t="str">
            <v>$</v>
          </cell>
          <cell r="K17">
            <v>1188497704.2831976</v>
          </cell>
        </row>
        <row r="19">
          <cell r="A19" t="str">
            <v>Nonvested Current Liability</v>
          </cell>
          <cell r="D19" t="str">
            <v>$</v>
          </cell>
          <cell r="E19">
            <v>35751478.000000238</v>
          </cell>
          <cell r="G19" t="str">
            <v>$</v>
          </cell>
          <cell r="H19">
            <v>35751478.000000238</v>
          </cell>
          <cell r="J19" t="str">
            <v>$</v>
          </cell>
          <cell r="K19">
            <v>35751478.000000238</v>
          </cell>
        </row>
        <row r="21">
          <cell r="A21" t="str">
            <v>Total Current Liability</v>
          </cell>
        </row>
        <row r="22">
          <cell r="A22" t="str">
            <v xml:space="preserve">    Actives</v>
          </cell>
          <cell r="D22" t="str">
            <v>$</v>
          </cell>
          <cell r="E22">
            <v>463058702</v>
          </cell>
          <cell r="G22" t="str">
            <v>$</v>
          </cell>
          <cell r="H22">
            <v>463058702</v>
          </cell>
          <cell r="J22" t="str">
            <v>$</v>
          </cell>
          <cell r="K22">
            <v>463058702</v>
          </cell>
        </row>
        <row r="23">
          <cell r="A23" t="str">
            <v xml:space="preserve">    Retirees and Beneficiaries</v>
          </cell>
          <cell r="E23">
            <v>614161187.08101022</v>
          </cell>
          <cell r="H23">
            <v>614161187.08101022</v>
          </cell>
          <cell r="K23">
            <v>614161187.08101022</v>
          </cell>
        </row>
        <row r="24">
          <cell r="A24" t="str">
            <v xml:space="preserve">    Vested Terminations</v>
          </cell>
          <cell r="E24">
            <v>129448870.20218749</v>
          </cell>
          <cell r="H24">
            <v>129448870.20218749</v>
          </cell>
          <cell r="K24">
            <v>129448870.20218749</v>
          </cell>
        </row>
        <row r="25">
          <cell r="A25" t="str">
            <v xml:space="preserve">    Disableds and Transfers</v>
          </cell>
          <cell r="E25">
            <v>17580423</v>
          </cell>
          <cell r="H25">
            <v>17580423</v>
          </cell>
          <cell r="K25">
            <v>17580423</v>
          </cell>
        </row>
        <row r="26">
          <cell r="A26" t="str">
            <v xml:space="preserve">    Total</v>
          </cell>
          <cell r="D26" t="str">
            <v>$</v>
          </cell>
          <cell r="E26">
            <v>1224249182.2831979</v>
          </cell>
          <cell r="G26" t="str">
            <v>$</v>
          </cell>
          <cell r="H26">
            <v>1224249182.2831979</v>
          </cell>
          <cell r="J26" t="str">
            <v>$</v>
          </cell>
          <cell r="K26">
            <v>1224249182.2831979</v>
          </cell>
        </row>
        <row r="28">
          <cell r="A28" t="str">
            <v>Current Liability Normal Cost</v>
          </cell>
          <cell r="D28" t="str">
            <v>$</v>
          </cell>
          <cell r="E28">
            <v>47762275</v>
          </cell>
          <cell r="G28" t="str">
            <v>$</v>
          </cell>
          <cell r="H28">
            <v>47762275</v>
          </cell>
          <cell r="J28" t="str">
            <v>$</v>
          </cell>
          <cell r="K28">
            <v>47762275</v>
          </cell>
        </row>
      </sheetData>
      <sheetData sheetId="29" refreshError="1">
        <row r="1">
          <cell r="A1" t="str">
            <v>Contributions</v>
          </cell>
        </row>
        <row r="3">
          <cell r="A3" t="str">
            <v>Determination of Maximum Deductible Contribution</v>
          </cell>
        </row>
        <row r="4">
          <cell r="A4" t="str">
            <v>Normal Cost, 1/1/1999</v>
          </cell>
          <cell r="I4" t="str">
            <v>$</v>
          </cell>
          <cell r="J4">
            <v>28749775</v>
          </cell>
        </row>
        <row r="6">
          <cell r="A6" t="str">
            <v>Net Limit Adjustment</v>
          </cell>
          <cell r="J6">
            <v>0</v>
          </cell>
        </row>
        <row r="8">
          <cell r="A8" t="str">
            <v>Interest at 8.5% to 12/31/1999</v>
          </cell>
          <cell r="J8">
            <v>2443731</v>
          </cell>
        </row>
        <row r="10">
          <cell r="A10" t="str">
            <v>Maximum Deductible Contribution Before</v>
          </cell>
        </row>
        <row r="11">
          <cell r="A11" t="str">
            <v>Full Funding Limitation</v>
          </cell>
          <cell r="I11" t="str">
            <v>$</v>
          </cell>
          <cell r="J11">
            <v>31193506</v>
          </cell>
        </row>
        <row r="13">
          <cell r="A13" t="str">
            <v>Full Funding Limitation</v>
          </cell>
          <cell r="I13" t="str">
            <v>$</v>
          </cell>
          <cell r="J13">
            <v>0</v>
          </cell>
        </row>
        <row r="15">
          <cell r="A15" t="str">
            <v>Minimum Required Contribution</v>
          </cell>
          <cell r="I15" t="str">
            <v>$</v>
          </cell>
          <cell r="J15">
            <v>0</v>
          </cell>
        </row>
        <row r="17">
          <cell r="A17" t="str">
            <v>Unfunded Current Liability (Supermax), 12/31/1999</v>
          </cell>
          <cell r="I17" t="str">
            <v>$</v>
          </cell>
          <cell r="J17">
            <v>0</v>
          </cell>
        </row>
        <row r="19">
          <cell r="A19" t="str">
            <v>Maximum Deductible Contribution</v>
          </cell>
          <cell r="I19" t="str">
            <v>$</v>
          </cell>
          <cell r="J19">
            <v>0</v>
          </cell>
        </row>
      </sheetData>
      <sheetData sheetId="30" refreshError="1">
        <row r="1">
          <cell r="A1" t="str">
            <v>Contributions</v>
          </cell>
        </row>
        <row r="3">
          <cell r="A3" t="str">
            <v>Determination of Maximum Full Funding Limitation</v>
          </cell>
        </row>
        <row r="4">
          <cell r="J4" t="str">
            <v>Market</v>
          </cell>
          <cell r="M4" t="str">
            <v>Actuarial</v>
          </cell>
        </row>
        <row r="5">
          <cell r="J5" t="str">
            <v>Value</v>
          </cell>
          <cell r="M5" t="str">
            <v>Value</v>
          </cell>
        </row>
        <row r="6">
          <cell r="A6" t="str">
            <v>Adjusted Plan Assets for Maximum Full Funding Limit</v>
          </cell>
        </row>
        <row r="7">
          <cell r="A7" t="str">
            <v>Assets, 1/1/1999</v>
          </cell>
          <cell r="I7" t="str">
            <v>$</v>
          </cell>
          <cell r="J7">
            <v>1429882037</v>
          </cell>
          <cell r="L7" t="str">
            <v>$</v>
          </cell>
          <cell r="M7">
            <v>1429882037</v>
          </cell>
        </row>
        <row r="9">
          <cell r="A9" t="str">
            <v>Expected Benefit Payments</v>
          </cell>
          <cell r="J9">
            <v>-69181557</v>
          </cell>
          <cell r="M9">
            <v>-69181557</v>
          </cell>
        </row>
        <row r="11">
          <cell r="A11" t="str">
            <v>Interest at 8.5%% to 12/31/1999</v>
          </cell>
          <cell r="J11">
            <v>118599757</v>
          </cell>
          <cell r="M11">
            <v>118599757</v>
          </cell>
        </row>
        <row r="13">
          <cell r="A13" t="str">
            <v>Adjusted Assets, 12/31/1999</v>
          </cell>
          <cell r="I13" t="str">
            <v>$</v>
          </cell>
          <cell r="J13">
            <v>1479300237</v>
          </cell>
          <cell r="L13" t="str">
            <v>$</v>
          </cell>
          <cell r="M13">
            <v>1479300237</v>
          </cell>
        </row>
        <row r="16">
          <cell r="G16" t="str">
            <v>155% of</v>
          </cell>
          <cell r="J16" t="str">
            <v>90% of</v>
          </cell>
          <cell r="M16" t="str">
            <v>Unfunded</v>
          </cell>
        </row>
        <row r="17">
          <cell r="D17" t="str">
            <v>Accrued</v>
          </cell>
          <cell r="G17" t="str">
            <v>Current</v>
          </cell>
          <cell r="J17" t="str">
            <v>Current</v>
          </cell>
          <cell r="M17" t="str">
            <v>Current</v>
          </cell>
        </row>
        <row r="18">
          <cell r="D18" t="str">
            <v>Liability</v>
          </cell>
          <cell r="G18" t="str">
            <v>Liability</v>
          </cell>
          <cell r="J18" t="str">
            <v>Liability</v>
          </cell>
          <cell r="M18" t="str">
            <v>Liability</v>
          </cell>
        </row>
        <row r="19">
          <cell r="A19" t="str">
            <v>Applicable Liability</v>
          </cell>
          <cell r="D19" t="str">
            <v>(ERISA)</v>
          </cell>
          <cell r="G19" t="str">
            <v>(OBRA '87)</v>
          </cell>
          <cell r="J19" t="str">
            <v>(RPA '94)</v>
          </cell>
          <cell r="M19" t="str">
            <v>(Supermax)</v>
          </cell>
        </row>
        <row r="21">
          <cell r="A21" t="str">
            <v>Interest Rate</v>
          </cell>
          <cell r="D21">
            <v>8.5000000000000006E-2</v>
          </cell>
          <cell r="G21">
            <v>6.5500000000000003E-2</v>
          </cell>
          <cell r="J21">
            <v>6.5500000000000003E-2</v>
          </cell>
          <cell r="M21">
            <v>6.5500000000000003E-2</v>
          </cell>
        </row>
        <row r="23">
          <cell r="A23" t="str">
            <v>Mortality Table</v>
          </cell>
          <cell r="D23" t="str">
            <v>83GAM</v>
          </cell>
          <cell r="G23" t="str">
            <v>83GAM</v>
          </cell>
          <cell r="J23" t="str">
            <v>83GAM</v>
          </cell>
          <cell r="M23" t="str">
            <v>83GAM</v>
          </cell>
        </row>
        <row r="25">
          <cell r="A25" t="str">
            <v>Liabilities, 1/1/1999</v>
          </cell>
          <cell r="C25" t="str">
            <v>$</v>
          </cell>
          <cell r="D25">
            <v>1186941728</v>
          </cell>
          <cell r="F25" t="str">
            <v>$</v>
          </cell>
          <cell r="G25">
            <v>1224249182.2831979</v>
          </cell>
          <cell r="I25" t="str">
            <v>$</v>
          </cell>
          <cell r="J25">
            <v>1224249182.2831979</v>
          </cell>
          <cell r="L25" t="str">
            <v>$</v>
          </cell>
          <cell r="M25">
            <v>1224249182.2831979</v>
          </cell>
        </row>
        <row r="27">
          <cell r="A27" t="str">
            <v>Expected Benefit Accrual</v>
          </cell>
          <cell r="D27">
            <v>28749775</v>
          </cell>
          <cell r="G27">
            <v>47762275</v>
          </cell>
          <cell r="J27">
            <v>47762275</v>
          </cell>
          <cell r="M27">
            <v>47762275</v>
          </cell>
        </row>
        <row r="29">
          <cell r="A29" t="str">
            <v>Expected Benefit Payments</v>
          </cell>
          <cell r="D29">
            <v>-69181557</v>
          </cell>
          <cell r="G29">
            <v>-69181557</v>
          </cell>
          <cell r="J29">
            <v>-69181557</v>
          </cell>
          <cell r="M29">
            <v>-69181557</v>
          </cell>
        </row>
        <row r="31">
          <cell r="A31" t="str">
            <v>Interest to 12/31/1999</v>
          </cell>
          <cell r="D31">
            <v>100393562</v>
          </cell>
          <cell r="G31">
            <v>81051054</v>
          </cell>
          <cell r="J31">
            <v>81051054</v>
          </cell>
          <cell r="M31">
            <v>81051054</v>
          </cell>
        </row>
        <row r="33">
          <cell r="A33" t="str">
            <v>Expected Liability, 12/31/1999</v>
          </cell>
          <cell r="C33" t="str">
            <v>$</v>
          </cell>
          <cell r="D33">
            <v>1246903508</v>
          </cell>
          <cell r="F33" t="str">
            <v>$</v>
          </cell>
          <cell r="G33">
            <v>1283880954.2831979</v>
          </cell>
          <cell r="I33" t="str">
            <v>$</v>
          </cell>
          <cell r="J33">
            <v>1283880954.2831979</v>
          </cell>
          <cell r="L33" t="str">
            <v>$</v>
          </cell>
          <cell r="M33">
            <v>1283880954.2831979</v>
          </cell>
        </row>
        <row r="35">
          <cell r="A35" t="str">
            <v>Applicable Percentage Adjustment</v>
          </cell>
          <cell r="D35">
            <v>1</v>
          </cell>
          <cell r="G35">
            <v>1.55</v>
          </cell>
          <cell r="J35">
            <v>0.9</v>
          </cell>
          <cell r="M35">
            <v>1</v>
          </cell>
        </row>
        <row r="37">
          <cell r="A37" t="str">
            <v>Adjusted Liability, 12/31/1999</v>
          </cell>
          <cell r="C37" t="str">
            <v>$</v>
          </cell>
          <cell r="D37">
            <v>1246903508</v>
          </cell>
          <cell r="F37" t="str">
            <v>$</v>
          </cell>
          <cell r="G37">
            <v>1990015479.1389568</v>
          </cell>
          <cell r="I37" t="str">
            <v>$</v>
          </cell>
          <cell r="J37">
            <v>1155492858.8548782</v>
          </cell>
          <cell r="L37" t="str">
            <v>$</v>
          </cell>
          <cell r="M37">
            <v>1283880954.2831979</v>
          </cell>
        </row>
        <row r="40">
          <cell r="A40" t="str">
            <v>Maximum Full Funding Limitation</v>
          </cell>
        </row>
        <row r="41">
          <cell r="A41" t="str">
            <v>Adjusted Liability, 12/31/1999</v>
          </cell>
          <cell r="C41" t="str">
            <v>$</v>
          </cell>
          <cell r="D41">
            <v>1246903508</v>
          </cell>
          <cell r="F41" t="str">
            <v>$</v>
          </cell>
          <cell r="G41">
            <v>1990015479.1389568</v>
          </cell>
          <cell r="I41" t="str">
            <v>$</v>
          </cell>
          <cell r="J41">
            <v>1155492858.8548782</v>
          </cell>
          <cell r="L41" t="str">
            <v>$</v>
          </cell>
          <cell r="M41">
            <v>1283880954.2831979</v>
          </cell>
        </row>
        <row r="43">
          <cell r="A43" t="str">
            <v>Adjusted Assets, 12/31/1999</v>
          </cell>
          <cell r="D43">
            <v>1479300237</v>
          </cell>
          <cell r="G43">
            <v>1479300237</v>
          </cell>
          <cell r="J43">
            <v>1479300237</v>
          </cell>
          <cell r="M43">
            <v>1479300237</v>
          </cell>
        </row>
        <row r="45">
          <cell r="A45" t="str">
            <v>Adjusted Funded Status</v>
          </cell>
          <cell r="C45" t="str">
            <v>$</v>
          </cell>
          <cell r="D45">
            <v>0</v>
          </cell>
          <cell r="F45" t="str">
            <v>$</v>
          </cell>
          <cell r="G45">
            <v>510715242.13895679</v>
          </cell>
          <cell r="I45" t="str">
            <v>$</v>
          </cell>
          <cell r="J45">
            <v>0</v>
          </cell>
          <cell r="L45" t="str">
            <v>$</v>
          </cell>
          <cell r="M45">
            <v>0</v>
          </cell>
        </row>
        <row r="47">
          <cell r="A47" t="str">
            <v>Full Funding Limitation</v>
          </cell>
          <cell r="C47" t="str">
            <v>$</v>
          </cell>
          <cell r="D47">
            <v>0</v>
          </cell>
        </row>
      </sheetData>
      <sheetData sheetId="31" refreshError="1">
        <row r="1">
          <cell r="A1" t="str">
            <v>Contributions</v>
          </cell>
        </row>
        <row r="3">
          <cell r="A3" t="str">
            <v>Determination of Minimum Contribution</v>
          </cell>
        </row>
        <row r="4">
          <cell r="A4" t="str">
            <v>ERISA requires the maintenance of a Funding Standard Account (FSA) for determining minimum contributions.  The treatment of charges and credits to the FSA for a given plan year, as we understand them, is outlined on the following pages. The charges and cr</v>
          </cell>
        </row>
        <row r="6">
          <cell r="H6" t="str">
            <v>Houston Industries</v>
          </cell>
          <cell r="K6" t="str">
            <v>NorAm</v>
          </cell>
        </row>
        <row r="7">
          <cell r="A7" t="str">
            <v>FSA Charges for 1998 Plan Year</v>
          </cell>
        </row>
        <row r="8">
          <cell r="A8" t="str">
            <v>Funding Deficiency, 12/31/1997</v>
          </cell>
          <cell r="G8" t="str">
            <v>$</v>
          </cell>
          <cell r="H8">
            <v>0</v>
          </cell>
          <cell r="K8">
            <v>0</v>
          </cell>
        </row>
        <row r="10">
          <cell r="A10" t="str">
            <v>Normal Cost, 1/1/1998</v>
          </cell>
          <cell r="H10">
            <v>14737332</v>
          </cell>
          <cell r="K10">
            <v>7908486</v>
          </cell>
        </row>
        <row r="12">
          <cell r="A12" t="str">
            <v>Amortization Charges</v>
          </cell>
          <cell r="H12">
            <v>49522730</v>
          </cell>
        </row>
        <row r="14">
          <cell r="A14" t="str">
            <v>Interest on Above at 8.5% to 12/31/1998</v>
          </cell>
          <cell r="H14">
            <v>5462105</v>
          </cell>
        </row>
        <row r="16">
          <cell r="A16" t="str">
            <v>Additional Funding Charge</v>
          </cell>
          <cell r="H16">
            <v>0</v>
          </cell>
        </row>
        <row r="18">
          <cell r="A18" t="str">
            <v>Total Charges, 12/31/1998</v>
          </cell>
          <cell r="G18" t="str">
            <v>$</v>
          </cell>
          <cell r="H18">
            <v>69722167</v>
          </cell>
        </row>
        <row r="20">
          <cell r="A20" t="str">
            <v>FSA Credits for 1998 Plan Year</v>
          </cell>
        </row>
        <row r="21">
          <cell r="A21" t="str">
            <v>Credit Balance, 12/31/1997</v>
          </cell>
          <cell r="G21" t="str">
            <v>$</v>
          </cell>
          <cell r="H21">
            <v>127979374</v>
          </cell>
        </row>
        <row r="23">
          <cell r="A23" t="str">
            <v>Employer Contributions</v>
          </cell>
          <cell r="H23">
            <v>31529980</v>
          </cell>
        </row>
        <row r="25">
          <cell r="A25" t="str">
            <v>Amortization Credits</v>
          </cell>
          <cell r="H25">
            <v>41598580</v>
          </cell>
        </row>
        <row r="27">
          <cell r="A27" t="str">
            <v>Interest on Above at 8.5% to 12/31/1998</v>
          </cell>
          <cell r="H27">
            <v>14414126</v>
          </cell>
        </row>
        <row r="29">
          <cell r="A29" t="str">
            <v>Special Credit Due to Full Funding Limitation</v>
          </cell>
          <cell r="H29">
            <v>0</v>
          </cell>
        </row>
        <row r="31">
          <cell r="A31" t="str">
            <v>Total Credits, 12/31/1998</v>
          </cell>
          <cell r="G31" t="str">
            <v>$</v>
          </cell>
          <cell r="H31">
            <v>215522060</v>
          </cell>
        </row>
        <row r="33">
          <cell r="A33" t="str">
            <v>FSA Balance as of 12/31/1998 Prior to Merger</v>
          </cell>
          <cell r="G33" t="str">
            <v>$</v>
          </cell>
          <cell r="H33">
            <v>-145799893</v>
          </cell>
        </row>
        <row r="35">
          <cell r="A35" t="str">
            <v>FSA Balance as of 12/31/1998 After Merger</v>
          </cell>
          <cell r="G35" t="str">
            <v>$</v>
          </cell>
          <cell r="H35">
            <v>-146053974</v>
          </cell>
        </row>
      </sheetData>
      <sheetData sheetId="32" refreshError="1">
        <row r="1">
          <cell r="A1" t="str">
            <v>Contributions</v>
          </cell>
        </row>
        <row r="3">
          <cell r="A3" t="str">
            <v>Determination of Minimum Contribution</v>
          </cell>
        </row>
        <row r="4">
          <cell r="A4" t="str">
            <v>The Pension Protection Act of 1987 requires that minimum contributions be made in at least quarterly installments.  For 1999, the first minimum quarterly contribution is due by April 15, 1999.  The quarterly contribution is 25% of the lesser of 100% of th</v>
          </cell>
        </row>
        <row r="6">
          <cell r="A6" t="str">
            <v>FSA Charges for 1999 Plan Year</v>
          </cell>
        </row>
        <row r="7">
          <cell r="A7" t="str">
            <v>Funding Deficiency, 12/31/1998</v>
          </cell>
          <cell r="I7" t="str">
            <v>$</v>
          </cell>
          <cell r="J7">
            <v>0</v>
          </cell>
        </row>
        <row r="9">
          <cell r="A9" t="str">
            <v>Normal Cost, 1/1/1999</v>
          </cell>
          <cell r="J9">
            <v>28749775</v>
          </cell>
        </row>
        <row r="11">
          <cell r="A11" t="str">
            <v>Amortization Charges</v>
          </cell>
          <cell r="J11">
            <v>49582156</v>
          </cell>
        </row>
        <row r="13">
          <cell r="A13" t="str">
            <v>Interest on Above at 8.5% to 12/31/1999</v>
          </cell>
          <cell r="J13">
            <v>6658214</v>
          </cell>
        </row>
        <row r="15">
          <cell r="A15" t="str">
            <v>Additional Funding Charge</v>
          </cell>
          <cell r="J15">
            <v>0</v>
          </cell>
        </row>
        <row r="17">
          <cell r="A17" t="str">
            <v>Total Charges, 12/31/1999</v>
          </cell>
          <cell r="I17" t="str">
            <v>$</v>
          </cell>
          <cell r="J17">
            <v>84990145</v>
          </cell>
        </row>
        <row r="19">
          <cell r="A19" t="str">
            <v>FSA Credits for 1999 Plan Year</v>
          </cell>
        </row>
        <row r="20">
          <cell r="A20" t="str">
            <v>Credit Balance, 12/31/1998</v>
          </cell>
          <cell r="I20" t="str">
            <v>$</v>
          </cell>
          <cell r="J20">
            <v>146053974</v>
          </cell>
        </row>
        <row r="22">
          <cell r="A22" t="str">
            <v>Amortization Credits</v>
          </cell>
          <cell r="J22">
            <v>37634807</v>
          </cell>
        </row>
        <row r="24">
          <cell r="A24" t="str">
            <v>Interest on Above at 8.5% to 12/31/1999</v>
          </cell>
          <cell r="J24">
            <v>15613546</v>
          </cell>
        </row>
        <row r="26">
          <cell r="A26" t="str">
            <v>Special Credit Due to Full Funding Limitation</v>
          </cell>
          <cell r="J26">
            <v>44156379</v>
          </cell>
        </row>
        <row r="28">
          <cell r="A28" t="str">
            <v>Total Credits, 12/31/1999</v>
          </cell>
          <cell r="I28" t="str">
            <v>$</v>
          </cell>
          <cell r="J28">
            <v>243458706</v>
          </cell>
        </row>
        <row r="30">
          <cell r="A30" t="str">
            <v>FSA Balance on 12/31/1999, Before 1999 Plan</v>
          </cell>
        </row>
        <row r="31">
          <cell r="A31" t="str">
            <v>Year Contributions</v>
          </cell>
          <cell r="I31" t="str">
            <v>$</v>
          </cell>
          <cell r="J31">
            <v>-158468561</v>
          </cell>
        </row>
        <row r="33">
          <cell r="A33" t="str">
            <v>Contribution Required to Avoid Funding</v>
          </cell>
        </row>
        <row r="34">
          <cell r="A34" t="str">
            <v>Deficiency as of 12/31/1999</v>
          </cell>
          <cell r="I34" t="str">
            <v>$</v>
          </cell>
          <cell r="J34">
            <v>0</v>
          </cell>
        </row>
      </sheetData>
      <sheetData sheetId="33" refreshError="1">
        <row r="1">
          <cell r="A1" t="str">
            <v>Contributions</v>
          </cell>
        </row>
        <row r="3">
          <cell r="A3" t="str">
            <v>Determination of Minimum Full Funding Limitation</v>
          </cell>
        </row>
        <row r="4">
          <cell r="G4" t="str">
            <v>Market</v>
          </cell>
          <cell r="J4" t="str">
            <v>Actuarial</v>
          </cell>
        </row>
        <row r="5">
          <cell r="G5" t="str">
            <v>Value</v>
          </cell>
          <cell r="J5" t="str">
            <v>Value</v>
          </cell>
        </row>
        <row r="6">
          <cell r="A6" t="str">
            <v>Adjusted Plan Assets for Minimum Full Funding Limit</v>
          </cell>
        </row>
        <row r="7">
          <cell r="A7" t="str">
            <v>Assets, 1/1/1999</v>
          </cell>
          <cell r="F7" t="str">
            <v>$</v>
          </cell>
          <cell r="G7">
            <v>1429882037</v>
          </cell>
          <cell r="I7" t="str">
            <v>$</v>
          </cell>
          <cell r="J7">
            <v>1429882037</v>
          </cell>
        </row>
        <row r="9">
          <cell r="A9" t="str">
            <v>Expected Benefit Payments</v>
          </cell>
          <cell r="G9">
            <v>-69181557</v>
          </cell>
          <cell r="J9">
            <v>-69181557</v>
          </cell>
        </row>
        <row r="11">
          <cell r="A11" t="str">
            <v>Interest to 12/31/1999</v>
          </cell>
          <cell r="G11">
            <v>118599756.97250001</v>
          </cell>
          <cell r="J11">
            <v>118599756.97250001</v>
          </cell>
        </row>
        <row r="13">
          <cell r="A13" t="str">
            <v>Expected Assets, 12/31/1999</v>
          </cell>
          <cell r="F13" t="str">
            <v>$</v>
          </cell>
          <cell r="G13">
            <v>1479300236.9725001</v>
          </cell>
          <cell r="I13" t="str">
            <v>$</v>
          </cell>
          <cell r="J13">
            <v>1479300236.9725001</v>
          </cell>
        </row>
        <row r="15">
          <cell r="A15" t="str">
            <v>Credit Balance, 12/31/1999</v>
          </cell>
          <cell r="G15">
            <v>-158468562</v>
          </cell>
          <cell r="J15">
            <v>-158468562</v>
          </cell>
        </row>
        <row r="17">
          <cell r="A17" t="str">
            <v>Adjusted Assets, 12/31/1999</v>
          </cell>
          <cell r="F17" t="str">
            <v>$</v>
          </cell>
          <cell r="G17">
            <v>1320831674.9725001</v>
          </cell>
          <cell r="I17" t="str">
            <v>$</v>
          </cell>
          <cell r="J17">
            <v>1320831674.9725001</v>
          </cell>
        </row>
        <row r="20">
          <cell r="G20" t="str">
            <v>155% of</v>
          </cell>
          <cell r="J20" t="str">
            <v>90% of</v>
          </cell>
        </row>
        <row r="21">
          <cell r="D21" t="str">
            <v>Accrued</v>
          </cell>
          <cell r="G21" t="str">
            <v>Current</v>
          </cell>
          <cell r="J21" t="str">
            <v>Current</v>
          </cell>
        </row>
        <row r="22">
          <cell r="D22" t="str">
            <v>Liability</v>
          </cell>
          <cell r="G22" t="str">
            <v>Liability</v>
          </cell>
          <cell r="J22" t="str">
            <v>Liability</v>
          </cell>
        </row>
        <row r="23">
          <cell r="D23" t="str">
            <v>(ERISA)</v>
          </cell>
          <cell r="G23" t="str">
            <v>(OBRA '87)</v>
          </cell>
          <cell r="J23" t="str">
            <v>(RPA '94)</v>
          </cell>
        </row>
        <row r="24">
          <cell r="A24" t="str">
            <v>Minimum Full Funding Limitation</v>
          </cell>
        </row>
        <row r="25">
          <cell r="A25" t="str">
            <v>Adjusted Liability, 12/31/1999</v>
          </cell>
          <cell r="C25" t="str">
            <v>$</v>
          </cell>
          <cell r="D25">
            <v>1246903508</v>
          </cell>
          <cell r="F25" t="str">
            <v>$</v>
          </cell>
          <cell r="G25">
            <v>1990015479.1389568</v>
          </cell>
          <cell r="I25" t="str">
            <v>$</v>
          </cell>
          <cell r="J25">
            <v>1155492858.8548782</v>
          </cell>
        </row>
        <row r="27">
          <cell r="A27" t="str">
            <v>Adjusted Assets, 12/31/1999</v>
          </cell>
          <cell r="D27">
            <v>1320831674.9725001</v>
          </cell>
          <cell r="G27">
            <v>1320831674.9725001</v>
          </cell>
          <cell r="J27">
            <v>1479300236.9725001</v>
          </cell>
        </row>
        <row r="29">
          <cell r="A29" t="str">
            <v>Adjusted Funded Status</v>
          </cell>
          <cell r="C29" t="str">
            <v>$</v>
          </cell>
          <cell r="D29">
            <v>0</v>
          </cell>
          <cell r="F29" t="str">
            <v>$</v>
          </cell>
          <cell r="G29">
            <v>669183804.1664567</v>
          </cell>
          <cell r="I29" t="str">
            <v>$</v>
          </cell>
          <cell r="J29">
            <v>0</v>
          </cell>
        </row>
        <row r="31">
          <cell r="A31" t="str">
            <v>Full Funding Limitation</v>
          </cell>
          <cell r="C31" t="str">
            <v>$</v>
          </cell>
          <cell r="D31">
            <v>0</v>
          </cell>
        </row>
        <row r="34">
          <cell r="A34" t="str">
            <v>Determination of Full Funding Limitation Special Credit</v>
          </cell>
        </row>
        <row r="35">
          <cell r="A35" t="str">
            <v>FSA Charges for 1999 Plan Year</v>
          </cell>
          <cell r="I35" t="str">
            <v>$</v>
          </cell>
          <cell r="J35">
            <v>84990145</v>
          </cell>
        </row>
        <row r="37">
          <cell r="A37" t="str">
            <v>Less:  Credits to FSA for 1999 Plan Year</v>
          </cell>
        </row>
        <row r="38">
          <cell r="A38" t="str">
            <v xml:space="preserve">    (calculated without regard to any</v>
          </cell>
        </row>
        <row r="39">
          <cell r="A39" t="str">
            <v xml:space="preserve">    credit balance or contributions)</v>
          </cell>
          <cell r="J39">
            <v>40833766</v>
          </cell>
        </row>
        <row r="41">
          <cell r="A41" t="str">
            <v>Accumulated Funding Deficiency, 12/31/1999</v>
          </cell>
        </row>
        <row r="42">
          <cell r="A42" t="str">
            <v>(not less than zero)</v>
          </cell>
          <cell r="I42" t="str">
            <v>$</v>
          </cell>
          <cell r="J42">
            <v>44156379</v>
          </cell>
        </row>
        <row r="44">
          <cell r="A44" t="str">
            <v>Full Funding Limitation</v>
          </cell>
          <cell r="J44">
            <v>0</v>
          </cell>
        </row>
        <row r="46">
          <cell r="A46" t="str">
            <v>Special Credit Due to Full Funding Limitation</v>
          </cell>
          <cell r="I46" t="str">
            <v>$</v>
          </cell>
          <cell r="J46">
            <v>44156379</v>
          </cell>
        </row>
      </sheetData>
      <sheetData sheetId="34" refreshError="1">
        <row r="1">
          <cell r="A1" t="str">
            <v>Contributions</v>
          </cell>
        </row>
        <row r="3">
          <cell r="A3" t="str">
            <v>Additional Funding Requirement for 1999 Plan Year</v>
          </cell>
        </row>
        <row r="4">
          <cell r="A4" t="str">
            <v>Beginning with the 1995 plan year, the "Retirement Protection Act of 1994" imposes an additional funding charge.  In general, this charge can vary from a 4- to a 12-year amortization of the Unfunded Current Liability, reduced by certain charges and credit</v>
          </cell>
        </row>
        <row r="6">
          <cell r="A6" t="str">
            <v>Additional Funding Requirement Eligibility Test (Gateway Test)</v>
          </cell>
        </row>
        <row r="7">
          <cell r="A7" t="str">
            <v>Special Current Liability, 1/1/1999</v>
          </cell>
          <cell r="I7" t="str">
            <v>$</v>
          </cell>
          <cell r="J7">
            <v>1224249182</v>
          </cell>
        </row>
        <row r="8">
          <cell r="A8" t="str">
            <v xml:space="preserve">  —Based on 83 GAM and </v>
          </cell>
        </row>
        <row r="9">
          <cell r="A9" t="str">
            <v xml:space="preserve">  —The maximum permissible interest rate of 6.55%</v>
          </cell>
        </row>
        <row r="11">
          <cell r="A11" t="str">
            <v>Actuarial Value of Assets, 1/1/1999</v>
          </cell>
          <cell r="I11" t="str">
            <v>$</v>
          </cell>
          <cell r="J11">
            <v>1429882037</v>
          </cell>
        </row>
        <row r="13">
          <cell r="A13" t="str">
            <v>Gateway Percentage*</v>
          </cell>
          <cell r="J13">
            <v>1.1679665038975702</v>
          </cell>
        </row>
        <row r="16">
          <cell r="A16" t="str">
            <v>*</v>
          </cell>
          <cell r="B16" t="str">
            <v>If percentage is greater than 90%, then the plan is exempt from new rules.  If  percentage is greater than 80%, but less than 90%, then plan needs to be  checked to see if it qualifies for the "volatility rule exemption."  Since the Gateway Percentage for</v>
          </cell>
        </row>
      </sheetData>
      <sheetData sheetId="35" refreshError="1">
        <row r="1">
          <cell r="A1" t="str">
            <v>Contributions</v>
          </cell>
        </row>
        <row r="3">
          <cell r="A3" t="str">
            <v>Schedule of Amortization Payments for Minimum Required Contribution</v>
          </cell>
        </row>
        <row r="4">
          <cell r="F4" t="str">
            <v>Outstanding</v>
          </cell>
          <cell r="J4" t="str">
            <v>January 1, 1999</v>
          </cell>
        </row>
        <row r="5">
          <cell r="E5" t="str">
            <v xml:space="preserve">Initial </v>
          </cell>
          <cell r="F5" t="str">
            <v>Balance</v>
          </cell>
          <cell r="H5" t="str">
            <v>Initial</v>
          </cell>
          <cell r="J5" t="str">
            <v>Rem.</v>
          </cell>
          <cell r="K5" t="str">
            <v>Last Yr's</v>
          </cell>
          <cell r="N5" t="str">
            <v>Outstanding</v>
          </cell>
          <cell r="Q5" t="str">
            <v>Annual</v>
          </cell>
        </row>
        <row r="6">
          <cell r="A6" t="str">
            <v>Date</v>
          </cell>
          <cell r="B6" t="str">
            <v>Type of Liability</v>
          </cell>
          <cell r="E6" t="str">
            <v>Amount</v>
          </cell>
          <cell r="F6">
            <v>35796</v>
          </cell>
          <cell r="H6" t="str">
            <v>Years</v>
          </cell>
          <cell r="J6" t="str">
            <v>Years</v>
          </cell>
          <cell r="K6" t="str">
            <v>Payment</v>
          </cell>
          <cell r="N6" t="str">
            <v>Balance</v>
          </cell>
          <cell r="Q6" t="str">
            <v>Payment</v>
          </cell>
        </row>
        <row r="7">
          <cell r="A7" t="str">
            <v>Charges</v>
          </cell>
        </row>
        <row r="8">
          <cell r="A8">
            <v>27760</v>
          </cell>
          <cell r="B8" t="str">
            <v>Initial Unfunded</v>
          </cell>
          <cell r="D8" t="str">
            <v>$</v>
          </cell>
          <cell r="E8">
            <v>20833724</v>
          </cell>
          <cell r="F8">
            <v>15762920</v>
          </cell>
          <cell r="H8">
            <v>40</v>
          </cell>
          <cell r="J8">
            <v>17</v>
          </cell>
          <cell r="K8">
            <v>1604337</v>
          </cell>
          <cell r="M8" t="str">
            <v>$</v>
          </cell>
          <cell r="N8">
            <v>15362063</v>
          </cell>
          <cell r="P8" t="str">
            <v>$</v>
          </cell>
          <cell r="Q8">
            <v>1604337</v>
          </cell>
        </row>
        <row r="9">
          <cell r="A9">
            <v>28491</v>
          </cell>
          <cell r="B9" t="str">
            <v>Plan Amendment</v>
          </cell>
          <cell r="E9">
            <v>1751648</v>
          </cell>
          <cell r="F9">
            <v>1019452</v>
          </cell>
          <cell r="H9">
            <v>30</v>
          </cell>
          <cell r="J9">
            <v>9</v>
          </cell>
          <cell r="K9">
            <v>143200</v>
          </cell>
          <cell r="N9">
            <v>950733</v>
          </cell>
          <cell r="Q9">
            <v>143200</v>
          </cell>
        </row>
        <row r="10">
          <cell r="A10">
            <v>28856</v>
          </cell>
          <cell r="B10" t="str">
            <v>Plan Amendment</v>
          </cell>
          <cell r="E10">
            <v>25807778</v>
          </cell>
          <cell r="F10">
            <v>16020592</v>
          </cell>
          <cell r="H10">
            <v>30</v>
          </cell>
          <cell r="J10">
            <v>10</v>
          </cell>
          <cell r="K10">
            <v>2118748</v>
          </cell>
          <cell r="N10">
            <v>15083501</v>
          </cell>
          <cell r="Q10">
            <v>2118748</v>
          </cell>
        </row>
        <row r="11">
          <cell r="A11">
            <v>29952</v>
          </cell>
          <cell r="B11" t="str">
            <v>Amendment/Method Change</v>
          </cell>
          <cell r="E11">
            <v>61502147</v>
          </cell>
          <cell r="F11">
            <v>44134978</v>
          </cell>
          <cell r="H11">
            <v>30</v>
          </cell>
          <cell r="J11">
            <v>13</v>
          </cell>
          <cell r="K11">
            <v>5078266</v>
          </cell>
          <cell r="N11">
            <v>42376533</v>
          </cell>
          <cell r="Q11">
            <v>5078266</v>
          </cell>
        </row>
        <row r="12">
          <cell r="A12">
            <v>30682</v>
          </cell>
          <cell r="B12" t="str">
            <v>Plan Amendment</v>
          </cell>
          <cell r="E12">
            <v>16829935</v>
          </cell>
          <cell r="F12">
            <v>12894581</v>
          </cell>
          <cell r="H12">
            <v>30</v>
          </cell>
          <cell r="J12">
            <v>15</v>
          </cell>
          <cell r="K12">
            <v>1385883</v>
          </cell>
          <cell r="N12">
            <v>12486937</v>
          </cell>
          <cell r="Q12">
            <v>1385883</v>
          </cell>
        </row>
        <row r="13">
          <cell r="A13">
            <v>31048</v>
          </cell>
          <cell r="B13" t="str">
            <v>Plan Amendment</v>
          </cell>
          <cell r="E13">
            <v>1737663</v>
          </cell>
          <cell r="F13">
            <v>1368383</v>
          </cell>
          <cell r="H13">
            <v>30</v>
          </cell>
          <cell r="J13">
            <v>16</v>
          </cell>
          <cell r="K13">
            <v>142907</v>
          </cell>
          <cell r="N13">
            <v>1329641</v>
          </cell>
          <cell r="Q13">
            <v>142907</v>
          </cell>
        </row>
        <row r="14">
          <cell r="A14">
            <v>31778</v>
          </cell>
          <cell r="B14" t="str">
            <v>Plan Amendment</v>
          </cell>
          <cell r="E14">
            <v>4594972</v>
          </cell>
          <cell r="F14">
            <v>3790796</v>
          </cell>
          <cell r="H14">
            <v>30</v>
          </cell>
          <cell r="J14">
            <v>18</v>
          </cell>
          <cell r="K14">
            <v>376988</v>
          </cell>
          <cell r="N14">
            <v>3703982</v>
          </cell>
          <cell r="Q14">
            <v>376988</v>
          </cell>
        </row>
        <row r="15">
          <cell r="A15">
            <v>32143</v>
          </cell>
          <cell r="B15" t="str">
            <v>Plan Amendment</v>
          </cell>
          <cell r="E15">
            <v>12630161</v>
          </cell>
          <cell r="F15">
            <v>10627708</v>
          </cell>
          <cell r="H15">
            <v>30</v>
          </cell>
          <cell r="J15">
            <v>19</v>
          </cell>
          <cell r="K15">
            <v>1035060</v>
          </cell>
          <cell r="N15">
            <v>10408023</v>
          </cell>
          <cell r="Q15">
            <v>1035060</v>
          </cell>
        </row>
        <row r="16">
          <cell r="A16">
            <v>32874</v>
          </cell>
          <cell r="B16" t="str">
            <v>Plan Amendment</v>
          </cell>
          <cell r="E16">
            <v>12298297</v>
          </cell>
          <cell r="F16">
            <v>10704799</v>
          </cell>
          <cell r="H16">
            <v>30</v>
          </cell>
          <cell r="J16">
            <v>21</v>
          </cell>
          <cell r="K16">
            <v>1005747</v>
          </cell>
          <cell r="N16">
            <v>10523471</v>
          </cell>
          <cell r="Q16">
            <v>1005747</v>
          </cell>
        </row>
        <row r="17">
          <cell r="A17">
            <v>33970</v>
          </cell>
          <cell r="B17" t="str">
            <v>Plan Amendment-STEP</v>
          </cell>
          <cell r="E17">
            <v>59456004</v>
          </cell>
          <cell r="F17">
            <v>53744137</v>
          </cell>
          <cell r="H17">
            <v>30</v>
          </cell>
          <cell r="J17">
            <v>24</v>
          </cell>
          <cell r="K17">
            <v>4840028</v>
          </cell>
          <cell r="N17">
            <v>53060958</v>
          </cell>
          <cell r="Q17">
            <v>4840028</v>
          </cell>
        </row>
        <row r="18">
          <cell r="A18">
            <v>33970</v>
          </cell>
          <cell r="B18" t="str">
            <v>Plan Amendment-COLA</v>
          </cell>
          <cell r="E18">
            <v>12437747</v>
          </cell>
          <cell r="F18">
            <v>11242867</v>
          </cell>
          <cell r="H18">
            <v>30</v>
          </cell>
          <cell r="J18">
            <v>24</v>
          </cell>
          <cell r="K18">
            <v>1012497</v>
          </cell>
          <cell r="N18">
            <v>11099951</v>
          </cell>
          <cell r="Q18">
            <v>1012497</v>
          </cell>
        </row>
        <row r="19">
          <cell r="A19">
            <v>34335</v>
          </cell>
          <cell r="B19" t="str">
            <v>Assumption Change</v>
          </cell>
          <cell r="E19">
            <v>46355091</v>
          </cell>
          <cell r="F19">
            <v>30491438</v>
          </cell>
          <cell r="H19">
            <v>10</v>
          </cell>
          <cell r="J19">
            <v>5</v>
          </cell>
          <cell r="K19">
            <v>6171554</v>
          </cell>
          <cell r="N19">
            <v>26387074</v>
          </cell>
          <cell r="Q19">
            <v>6171554</v>
          </cell>
        </row>
        <row r="20">
          <cell r="A20">
            <v>34700</v>
          </cell>
          <cell r="B20" t="str">
            <v>Actuarial Loss</v>
          </cell>
          <cell r="E20">
            <v>43086224</v>
          </cell>
          <cell r="F20">
            <v>18349098</v>
          </cell>
          <cell r="H20">
            <v>5</v>
          </cell>
          <cell r="J20">
            <v>1</v>
          </cell>
          <cell r="K20">
            <v>9548572</v>
          </cell>
          <cell r="N20">
            <v>9548572</v>
          </cell>
          <cell r="Q20">
            <v>9548572</v>
          </cell>
        </row>
        <row r="21">
          <cell r="A21">
            <v>35065</v>
          </cell>
          <cell r="B21" t="str">
            <v>Plan Amendment-ERW</v>
          </cell>
          <cell r="E21">
            <v>29335814</v>
          </cell>
          <cell r="F21">
            <v>27340784</v>
          </cell>
          <cell r="H21">
            <v>30</v>
          </cell>
          <cell r="J21">
            <v>27</v>
          </cell>
          <cell r="K21">
            <v>2384800</v>
          </cell>
          <cell r="N21">
            <v>27077243</v>
          </cell>
          <cell r="Q21">
            <v>2384800</v>
          </cell>
        </row>
        <row r="22">
          <cell r="A22">
            <v>35431</v>
          </cell>
          <cell r="B22" t="str">
            <v>Plan Amendment-Pay Limit</v>
          </cell>
          <cell r="E22">
            <v>5027672</v>
          </cell>
          <cell r="F22">
            <v>4727388</v>
          </cell>
          <cell r="H22">
            <v>30</v>
          </cell>
          <cell r="J22">
            <v>28</v>
          </cell>
          <cell r="K22">
            <v>408715</v>
          </cell>
          <cell r="N22">
            <v>4685760</v>
          </cell>
          <cell r="Q22">
            <v>408715</v>
          </cell>
        </row>
        <row r="23">
          <cell r="A23">
            <v>35796</v>
          </cell>
          <cell r="B23" t="str">
            <v>Plan Amendment-415 Limit</v>
          </cell>
          <cell r="E23">
            <v>624661</v>
          </cell>
          <cell r="F23">
            <v>624661</v>
          </cell>
          <cell r="H23">
            <v>30</v>
          </cell>
          <cell r="J23">
            <v>29</v>
          </cell>
          <cell r="K23">
            <v>53571</v>
          </cell>
          <cell r="N23">
            <v>619632.65</v>
          </cell>
          <cell r="Q23">
            <v>53571</v>
          </cell>
        </row>
        <row r="24">
          <cell r="A24">
            <v>35796</v>
          </cell>
          <cell r="B24" t="str">
            <v>Assumption Change</v>
          </cell>
          <cell r="E24">
            <v>86936973</v>
          </cell>
          <cell r="F24">
            <v>86936973</v>
          </cell>
          <cell r="H24">
            <v>10</v>
          </cell>
          <cell r="J24">
            <v>9</v>
          </cell>
          <cell r="K24">
            <v>12211857</v>
          </cell>
          <cell r="N24">
            <v>81076750.859999999</v>
          </cell>
          <cell r="Q24">
            <v>12211857</v>
          </cell>
        </row>
        <row r="25">
          <cell r="A25">
            <v>36161</v>
          </cell>
          <cell r="B25" t="str">
            <v>Actuarial Loss — NorAm *</v>
          </cell>
          <cell r="E25">
            <v>214681</v>
          </cell>
          <cell r="H25">
            <v>5</v>
          </cell>
          <cell r="J25">
            <v>5</v>
          </cell>
          <cell r="N25">
            <v>214681</v>
          </cell>
          <cell r="Q25">
            <v>50210.769932015879</v>
          </cell>
        </row>
        <row r="26">
          <cell r="A26">
            <v>36161</v>
          </cell>
          <cell r="B26" t="str">
            <v>Actuarial Loss — Minnegasco *</v>
          </cell>
          <cell r="E26">
            <v>39400</v>
          </cell>
          <cell r="H26">
            <v>5</v>
          </cell>
          <cell r="J26">
            <v>5</v>
          </cell>
          <cell r="N26">
            <v>39400</v>
          </cell>
          <cell r="Q26">
            <v>9215.0881322586811</v>
          </cell>
        </row>
        <row r="27">
          <cell r="B27" t="str">
            <v>Total Charges</v>
          </cell>
          <cell r="D27" t="str">
            <v>$</v>
          </cell>
          <cell r="E27">
            <v>441500592</v>
          </cell>
          <cell r="F27">
            <v>349781555</v>
          </cell>
          <cell r="K27">
            <v>49522730</v>
          </cell>
          <cell r="M27" t="str">
            <v>$</v>
          </cell>
          <cell r="N27">
            <v>326034906.50999999</v>
          </cell>
          <cell r="P27" t="str">
            <v>$</v>
          </cell>
          <cell r="Q27">
            <v>49582155.858064279</v>
          </cell>
        </row>
      </sheetData>
      <sheetData sheetId="36" refreshError="1"/>
      <sheetData sheetId="37" refreshError="1"/>
      <sheetData sheetId="38" refreshError="1">
        <row r="1">
          <cell r="A1" t="str">
            <v>Contributions</v>
          </cell>
        </row>
        <row r="3">
          <cell r="A3" t="str">
            <v>Schedule of Amortization Payments for Maximum Deductible Contribution</v>
          </cell>
        </row>
        <row r="4">
          <cell r="J4" t="str">
            <v>January 1, 1999</v>
          </cell>
        </row>
        <row r="5">
          <cell r="F5" t="str">
            <v xml:space="preserve">Initial </v>
          </cell>
          <cell r="H5" t="str">
            <v>Initial</v>
          </cell>
          <cell r="K5" t="str">
            <v>Outstanding</v>
          </cell>
          <cell r="N5" t="str">
            <v>Limit</v>
          </cell>
        </row>
        <row r="6">
          <cell r="A6" t="str">
            <v>Source</v>
          </cell>
          <cell r="F6" t="str">
            <v>Amount</v>
          </cell>
          <cell r="H6" t="str">
            <v>Period</v>
          </cell>
          <cell r="K6" t="str">
            <v>Balance</v>
          </cell>
          <cell r="N6" t="str">
            <v>Adjustment</v>
          </cell>
          <cell r="Q6" t="str">
            <v>Contribution</v>
          </cell>
        </row>
        <row r="7">
          <cell r="A7" t="str">
            <v>Charges</v>
          </cell>
        </row>
        <row r="9">
          <cell r="A9" t="str">
            <v>New Initial Balance, 1/1/1998</v>
          </cell>
          <cell r="E9" t="str">
            <v>$</v>
          </cell>
          <cell r="F9">
            <v>-242940309</v>
          </cell>
          <cell r="H9">
            <v>10</v>
          </cell>
          <cell r="J9" t="str">
            <v>$</v>
          </cell>
          <cell r="K9">
            <v>-242940309</v>
          </cell>
          <cell r="M9" t="str">
            <v>$</v>
          </cell>
          <cell r="N9">
            <v>0</v>
          </cell>
          <cell r="P9" t="str">
            <v>$</v>
          </cell>
          <cell r="Q9">
            <v>0</v>
          </cell>
        </row>
        <row r="11">
          <cell r="A11" t="str">
            <v>Credits</v>
          </cell>
          <cell r="E11" t="str">
            <v>$</v>
          </cell>
          <cell r="F11">
            <v>0</v>
          </cell>
          <cell r="H11" t="str">
            <v>N/A</v>
          </cell>
          <cell r="J11" t="str">
            <v>$</v>
          </cell>
          <cell r="K11">
            <v>0</v>
          </cell>
          <cell r="M11" t="str">
            <v>$</v>
          </cell>
          <cell r="N11">
            <v>0</v>
          </cell>
          <cell r="P11" t="str">
            <v>$</v>
          </cell>
          <cell r="Q11">
            <v>0</v>
          </cell>
        </row>
        <row r="13">
          <cell r="A13" t="str">
            <v>Total Outstanding Balance, 1/1/1999</v>
          </cell>
          <cell r="J13" t="str">
            <v>$</v>
          </cell>
          <cell r="K13">
            <v>-242940309</v>
          </cell>
          <cell r="M13" t="str">
            <v>$</v>
          </cell>
          <cell r="N13">
            <v>0</v>
          </cell>
          <cell r="P13" t="str">
            <v>$</v>
          </cell>
          <cell r="Q13">
            <v>0</v>
          </cell>
        </row>
      </sheetData>
      <sheetData sheetId="39" refreshError="1">
        <row r="1">
          <cell r="A1" t="str">
            <v>Experience</v>
          </cell>
        </row>
        <row r="3">
          <cell r="A3" t="str">
            <v>Determination of Actuarial Gain (Loss)</v>
          </cell>
        </row>
        <row r="4">
          <cell r="A4" t="str">
            <v xml:space="preserve">An actuarial gain or loss represents the experience of a plan since the last actuarial valuation in relation to the expected results, which are based upon the actuarial assumptions.  If actual experience is identical to the plan's assumptions, no gain or </v>
          </cell>
        </row>
        <row r="6">
          <cell r="I6" t="str">
            <v>Houston Industries</v>
          </cell>
          <cell r="L6" t="str">
            <v>NorAm</v>
          </cell>
          <cell r="O6" t="str">
            <v>Minnegasco</v>
          </cell>
        </row>
        <row r="7">
          <cell r="A7" t="str">
            <v xml:space="preserve">Unfunded Actuarial Liability </v>
          </cell>
        </row>
        <row r="8">
          <cell r="A8" t="str">
            <v>(Surplus), 1/1/1998</v>
          </cell>
          <cell r="H8" t="str">
            <v>$</v>
          </cell>
          <cell r="I8">
            <v>14322557</v>
          </cell>
          <cell r="K8" t="str">
            <v>$</v>
          </cell>
          <cell r="L8">
            <v>-34813044</v>
          </cell>
          <cell r="N8" t="str">
            <v>$</v>
          </cell>
          <cell r="O8">
            <v>-63389975</v>
          </cell>
        </row>
        <row r="10">
          <cell r="A10" t="str">
            <v>Normal Cost, 1/1/1998</v>
          </cell>
          <cell r="I10">
            <v>14737332</v>
          </cell>
          <cell r="L10">
            <v>7908486</v>
          </cell>
          <cell r="O10">
            <v>2135231</v>
          </cell>
        </row>
        <row r="12">
          <cell r="A12" t="str">
            <v>Contributions for 1998 Plan Year</v>
          </cell>
          <cell r="I12">
            <v>-31529980</v>
          </cell>
          <cell r="L12">
            <v>0</v>
          </cell>
          <cell r="O12">
            <v>0</v>
          </cell>
        </row>
        <row r="14">
          <cell r="A14" t="str">
            <v>Interest at 8.5% to 12/31/1998 on:</v>
          </cell>
        </row>
        <row r="15">
          <cell r="A15" t="str">
            <v xml:space="preserve">    Unfunded Actuarial Liability</v>
          </cell>
          <cell r="I15">
            <v>1217417</v>
          </cell>
          <cell r="L15">
            <v>-2959109</v>
          </cell>
          <cell r="O15">
            <v>-5388148</v>
          </cell>
        </row>
        <row r="16">
          <cell r="A16" t="str">
            <v xml:space="preserve">    Normal Cost</v>
          </cell>
          <cell r="I16">
            <v>1252674</v>
          </cell>
          <cell r="L16">
            <v>672222</v>
          </cell>
          <cell r="O16">
            <v>181496</v>
          </cell>
        </row>
        <row r="17">
          <cell r="A17" t="str">
            <v xml:space="preserve">    Contributions</v>
          </cell>
          <cell r="I17">
            <v>0</v>
          </cell>
          <cell r="L17">
            <v>0</v>
          </cell>
          <cell r="O17">
            <v>0</v>
          </cell>
        </row>
        <row r="19">
          <cell r="A19" t="str">
            <v>Expected Unfunded Actuarial Liability</v>
          </cell>
        </row>
        <row r="20">
          <cell r="A20" t="str">
            <v>(Surplus) Before Plan Changes, 1/1/1999</v>
          </cell>
          <cell r="H20" t="str">
            <v>$</v>
          </cell>
          <cell r="I20">
            <v>0</v>
          </cell>
          <cell r="K20" t="str">
            <v>$</v>
          </cell>
          <cell r="L20">
            <v>-29191445</v>
          </cell>
          <cell r="N20" t="str">
            <v>$</v>
          </cell>
          <cell r="O20">
            <v>-66461396</v>
          </cell>
        </row>
        <row r="22">
          <cell r="A22" t="str">
            <v>Actual Unfunded Actuarial</v>
          </cell>
        </row>
        <row r="23">
          <cell r="A23" t="str">
            <v>Surplus (Liability), 1/1/1999</v>
          </cell>
          <cell r="H23" t="str">
            <v>$</v>
          </cell>
          <cell r="I23">
            <v>242940309</v>
          </cell>
          <cell r="K23" t="str">
            <v>$</v>
          </cell>
          <cell r="L23">
            <v>67305753</v>
          </cell>
          <cell r="N23" t="str">
            <v>$</v>
          </cell>
          <cell r="O23">
            <v>78545131</v>
          </cell>
        </row>
        <row r="25">
          <cell r="A25" t="str">
            <v>Plan Amendment</v>
          </cell>
          <cell r="I25">
            <v>-10295862</v>
          </cell>
          <cell r="L25">
            <v>-1502507</v>
          </cell>
          <cell r="O25">
            <v>1681172</v>
          </cell>
        </row>
        <row r="26">
          <cell r="A26" t="str">
            <v>Assumption Changes</v>
          </cell>
          <cell r="I26">
            <v>0</v>
          </cell>
          <cell r="L26">
            <v>7649279</v>
          </cell>
          <cell r="O26">
            <v>1472983</v>
          </cell>
        </row>
        <row r="27">
          <cell r="A27" t="str">
            <v>(Surplus) from Merger</v>
          </cell>
        </row>
        <row r="28">
          <cell r="A28" t="str">
            <v xml:space="preserve">   — NorAm Surplus</v>
          </cell>
          <cell r="I28">
            <v>-67305753</v>
          </cell>
          <cell r="L28" t="str">
            <v>N/A</v>
          </cell>
          <cell r="O28" t="str">
            <v>N/A</v>
          </cell>
        </row>
        <row r="29">
          <cell r="A29" t="str">
            <v xml:space="preserve">   — Minnegasco Surplus</v>
          </cell>
          <cell r="I29">
            <v>-78545131</v>
          </cell>
          <cell r="L29" t="str">
            <v>N/A</v>
          </cell>
          <cell r="O29" t="str">
            <v>N/A</v>
          </cell>
        </row>
        <row r="30">
          <cell r="A30" t="str">
            <v>Method Change</v>
          </cell>
          <cell r="I30">
            <v>-83744384.999999762</v>
          </cell>
          <cell r="L30" t="str">
            <v>N/A</v>
          </cell>
          <cell r="O30" t="str">
            <v>N/A</v>
          </cell>
        </row>
      </sheetData>
      <sheetData sheetId="40" refreshError="1">
        <row r="1">
          <cell r="A1" t="str">
            <v>Experience</v>
          </cell>
        </row>
        <row r="3">
          <cell r="A3" t="str">
            <v>Analysis of Experience During the Prior Plan Year</v>
          </cell>
        </row>
        <row r="4">
          <cell r="A4" t="str">
            <v>The table below summarizes the approximate impact that plan experience and plan amendments had on the January 1, 1999 valuation results.  The effects of these factors are discussed in detail on the following pages.</v>
          </cell>
        </row>
        <row r="6">
          <cell r="F6" t="str">
            <v>Normal Cost</v>
          </cell>
        </row>
        <row r="7">
          <cell r="D7" t="str">
            <v>Unfunded Actuarial</v>
          </cell>
          <cell r="J7" t="str">
            <v>As a % of</v>
          </cell>
        </row>
        <row r="8">
          <cell r="D8" t="str">
            <v>Liability (Surplus)</v>
          </cell>
          <cell r="G8" t="str">
            <v>Amount</v>
          </cell>
          <cell r="J8" t="str">
            <v>Compensation</v>
          </cell>
        </row>
        <row r="10">
          <cell r="A10" t="str">
            <v>Actual Results, 1/1/1998</v>
          </cell>
          <cell r="C10" t="str">
            <v>$</v>
          </cell>
          <cell r="D10">
            <v>14323000</v>
          </cell>
          <cell r="F10" t="str">
            <v>$</v>
          </cell>
          <cell r="G10">
            <v>14737000</v>
          </cell>
          <cell r="J10">
            <v>4.92</v>
          </cell>
        </row>
        <row r="12">
          <cell r="A12" t="str">
            <v xml:space="preserve">    Expected Changes</v>
          </cell>
          <cell r="D12">
            <v>-14323000</v>
          </cell>
          <cell r="G12">
            <v>1253000</v>
          </cell>
          <cell r="J12">
            <v>0.29000000000000004</v>
          </cell>
        </row>
        <row r="14">
          <cell r="A14" t="str">
            <v>Expected Results, 1/1/1999</v>
          </cell>
          <cell r="C14" t="str">
            <v>$</v>
          </cell>
          <cell r="D14">
            <v>0</v>
          </cell>
          <cell r="F14" t="str">
            <v>$</v>
          </cell>
          <cell r="G14">
            <v>15990000</v>
          </cell>
          <cell r="J14">
            <v>5.21</v>
          </cell>
        </row>
        <row r="16">
          <cell r="A16" t="str">
            <v xml:space="preserve">    Loss (Gain) in 1998 Plan Year</v>
          </cell>
        </row>
        <row r="17">
          <cell r="A17" t="str">
            <v xml:space="preserve">    Due to:</v>
          </cell>
        </row>
        <row r="19">
          <cell r="A19" t="str">
            <v xml:space="preserve">        Personnel Turnover</v>
          </cell>
          <cell r="D19">
            <v>16471000</v>
          </cell>
          <cell r="G19">
            <v>874000</v>
          </cell>
          <cell r="J19">
            <v>0.27465705786249095</v>
          </cell>
        </row>
        <row r="20">
          <cell r="A20" t="str">
            <v xml:space="preserve">        Pay Increases</v>
          </cell>
          <cell r="D20">
            <v>-8527000</v>
          </cell>
          <cell r="G20">
            <v>-282000</v>
          </cell>
          <cell r="J20">
            <v>-9.1845869928172133E-2</v>
          </cell>
        </row>
        <row r="21">
          <cell r="A21" t="str">
            <v xml:space="preserve">        Asset Earnings</v>
          </cell>
          <cell r="D21">
            <v>-11800000</v>
          </cell>
          <cell r="G21">
            <v>0</v>
          </cell>
          <cell r="J21">
            <v>0</v>
          </cell>
        </row>
        <row r="22">
          <cell r="A22" t="str">
            <v xml:space="preserve">        New Entrants and Rehires</v>
          </cell>
          <cell r="D22">
            <v>807000</v>
          </cell>
          <cell r="G22">
            <v>222000</v>
          </cell>
          <cell r="J22">
            <v>7.2304195475369551E-2</v>
          </cell>
        </row>
        <row r="24">
          <cell r="A24" t="str">
            <v>Actual Results Before Changes,</v>
          </cell>
        </row>
        <row r="25">
          <cell r="A25" t="str">
            <v>1/1/1999</v>
          </cell>
          <cell r="C25" t="str">
            <v>$</v>
          </cell>
          <cell r="D25">
            <v>-3049000</v>
          </cell>
          <cell r="F25" t="str">
            <v>$</v>
          </cell>
          <cell r="G25">
            <v>16804000</v>
          </cell>
          <cell r="J25">
            <v>5.4729716250815761</v>
          </cell>
        </row>
        <row r="27">
          <cell r="A27" t="str">
            <v xml:space="preserve">    Increase (Decrease) Due to:</v>
          </cell>
        </row>
        <row r="29">
          <cell r="A29" t="str">
            <v xml:space="preserve">        Plan Changes</v>
          </cell>
          <cell r="D29">
            <v>-10296000</v>
          </cell>
          <cell r="G29">
            <v>651000</v>
          </cell>
          <cell r="J29">
            <v>0.21202716781290801</v>
          </cell>
        </row>
        <row r="30">
          <cell r="A30" t="str">
            <v xml:space="preserve">        Assumption Changes</v>
          </cell>
          <cell r="D30">
            <v>0</v>
          </cell>
          <cell r="G30">
            <v>0</v>
          </cell>
          <cell r="J30">
            <v>0</v>
          </cell>
        </row>
        <row r="31">
          <cell r="A31" t="str">
            <v xml:space="preserve">        Merger of NorAm and Minnegasco</v>
          </cell>
          <cell r="D31">
            <v>-145851000</v>
          </cell>
          <cell r="G31">
            <v>11295000</v>
          </cell>
          <cell r="J31">
            <v>-1.2709596107787116</v>
          </cell>
        </row>
        <row r="32">
          <cell r="A32" t="str">
            <v xml:space="preserve">        Method Change</v>
          </cell>
          <cell r="D32">
            <v>-83744000</v>
          </cell>
          <cell r="G32">
            <v>0</v>
          </cell>
          <cell r="J32">
            <v>0</v>
          </cell>
        </row>
        <row r="34">
          <cell r="A34" t="str">
            <v>Actual Results, 1/1/1999</v>
          </cell>
          <cell r="C34" t="str">
            <v>$</v>
          </cell>
          <cell r="D34">
            <v>-242940000</v>
          </cell>
          <cell r="F34" t="str">
            <v>$</v>
          </cell>
          <cell r="G34">
            <v>28750000</v>
          </cell>
          <cell r="J34">
            <v>4.414039182115773</v>
          </cell>
        </row>
      </sheetData>
      <sheetData sheetId="41" refreshError="1">
        <row r="1">
          <cell r="A1" t="str">
            <v>Experience</v>
          </cell>
          <cell r="M1" t="str">
            <v>Houston Industries</v>
          </cell>
        </row>
        <row r="3">
          <cell r="A3" t="str">
            <v>Changes Due to Actuarial Experience in the Prior Plan Year</v>
          </cell>
        </row>
        <row r="4">
          <cell r="A4" t="str">
            <v>•</v>
          </cell>
          <cell r="B4" t="str">
            <v>Personnel Turnover reflects terminations and retirements.</v>
          </cell>
        </row>
        <row r="5">
          <cell r="B5" t="str">
            <v>It is assumed that a certain portion of the participant group will terminate, retire, die, etc., with or without retirement benefits due in the future.  When more individuals turn over with less than expected future benefits, an actuarial gain results.</v>
          </cell>
        </row>
        <row r="7">
          <cell r="B7" t="str">
            <v xml:space="preserve">During 1998, there was a loss of about $16,471,000 for Houston Industries, primarily due to transfer of inactive liabilities from NorAm to Houston Industries cost centers, and an increase of about $874,000 in normal cost.  However, turnover was generally </v>
          </cell>
        </row>
        <row r="23">
          <cell r="B23" t="str">
            <v>Age on</v>
          </cell>
          <cell r="F23" t="str">
            <v>Number Terminating</v>
          </cell>
          <cell r="J23" t="str">
            <v>Rate of Termination</v>
          </cell>
        </row>
        <row r="24">
          <cell r="B24" t="str">
            <v>1/1/1998</v>
          </cell>
          <cell r="D24" t="str">
            <v>Number</v>
          </cell>
          <cell r="F24" t="str">
            <v>Actual</v>
          </cell>
          <cell r="H24" t="str">
            <v>Expected</v>
          </cell>
          <cell r="J24" t="str">
            <v>Actual</v>
          </cell>
          <cell r="M24" t="str">
            <v>Expected</v>
          </cell>
        </row>
        <row r="25">
          <cell r="B25" t="str">
            <v>Under 25</v>
          </cell>
          <cell r="D25">
            <v>61</v>
          </cell>
          <cell r="F25">
            <v>28</v>
          </cell>
          <cell r="H25">
            <v>6.1</v>
          </cell>
          <cell r="J25">
            <v>0.45901639344262296</v>
          </cell>
          <cell r="M25">
            <v>9.9999999999999992E-2</v>
          </cell>
        </row>
        <row r="26">
          <cell r="B26" t="str">
            <v>25-29</v>
          </cell>
          <cell r="D26">
            <v>192</v>
          </cell>
          <cell r="F26">
            <v>39</v>
          </cell>
          <cell r="H26">
            <v>14.4</v>
          </cell>
          <cell r="J26">
            <v>0.203125</v>
          </cell>
          <cell r="M26">
            <v>7.4999999999999997E-2</v>
          </cell>
        </row>
        <row r="27">
          <cell r="B27" t="str">
            <v>30-34</v>
          </cell>
          <cell r="D27">
            <v>573</v>
          </cell>
          <cell r="F27">
            <v>43</v>
          </cell>
          <cell r="H27">
            <v>28.7</v>
          </cell>
          <cell r="J27">
            <v>7.5043630017452012E-2</v>
          </cell>
          <cell r="M27">
            <v>5.0087260034904012E-2</v>
          </cell>
        </row>
        <row r="28">
          <cell r="B28" t="str">
            <v>35-39</v>
          </cell>
          <cell r="D28">
            <v>1616</v>
          </cell>
          <cell r="F28">
            <v>65</v>
          </cell>
          <cell r="H28">
            <v>66.5</v>
          </cell>
          <cell r="J28">
            <v>4.0222772277227724E-2</v>
          </cell>
          <cell r="M28">
            <v>4.1150990099009903E-2</v>
          </cell>
        </row>
        <row r="29">
          <cell r="B29" t="str">
            <v>40-44</v>
          </cell>
          <cell r="D29">
            <v>1549</v>
          </cell>
          <cell r="F29">
            <v>71</v>
          </cell>
          <cell r="H29">
            <v>57.7</v>
          </cell>
          <cell r="J29">
            <v>4.5836023240800515E-2</v>
          </cell>
          <cell r="M29">
            <v>3.724983860555197E-2</v>
          </cell>
        </row>
        <row r="30">
          <cell r="B30" t="str">
            <v>45-49</v>
          </cell>
          <cell r="D30">
            <v>1099</v>
          </cell>
          <cell r="F30">
            <v>31</v>
          </cell>
          <cell r="H30">
            <v>37.9</v>
          </cell>
          <cell r="J30">
            <v>2.8207461328480437E-2</v>
          </cell>
          <cell r="M30">
            <v>3.4485896269335757E-2</v>
          </cell>
        </row>
        <row r="31">
          <cell r="B31" t="str">
            <v>50-54</v>
          </cell>
          <cell r="D31">
            <v>803</v>
          </cell>
          <cell r="F31">
            <v>24</v>
          </cell>
          <cell r="H31">
            <v>27.4</v>
          </cell>
          <cell r="J31">
            <v>2.9887920298879204E-2</v>
          </cell>
          <cell r="M31">
            <v>3.4122042341220418E-2</v>
          </cell>
        </row>
        <row r="32">
          <cell r="B32" t="str">
            <v>55-59</v>
          </cell>
          <cell r="D32">
            <v>367</v>
          </cell>
          <cell r="F32">
            <v>27</v>
          </cell>
          <cell r="H32">
            <v>12.8</v>
          </cell>
          <cell r="J32">
            <v>7.3569482288828342E-2</v>
          </cell>
          <cell r="M32">
            <v>3.4877384196185288E-2</v>
          </cell>
        </row>
        <row r="33">
          <cell r="B33" t="str">
            <v>60-64</v>
          </cell>
          <cell r="D33">
            <v>26</v>
          </cell>
          <cell r="F33">
            <v>3</v>
          </cell>
          <cell r="H33">
            <v>6.2</v>
          </cell>
          <cell r="J33">
            <v>0.11538461538461539</v>
          </cell>
          <cell r="M33">
            <v>0.23846153846153847</v>
          </cell>
        </row>
        <row r="34">
          <cell r="B34" t="str">
            <v>65-69</v>
          </cell>
          <cell r="D34">
            <v>6</v>
          </cell>
          <cell r="F34">
            <v>5</v>
          </cell>
          <cell r="H34">
            <v>6</v>
          </cell>
          <cell r="J34">
            <v>0.83333333333333337</v>
          </cell>
          <cell r="M34">
            <v>0.99999000000000005</v>
          </cell>
        </row>
        <row r="35">
          <cell r="B35" t="str">
            <v/>
          </cell>
          <cell r="D35">
            <v>6292</v>
          </cell>
          <cell r="F35">
            <v>336</v>
          </cell>
          <cell r="H35">
            <v>263.70000000000005</v>
          </cell>
          <cell r="J35">
            <v>5.3401144310235217E-2</v>
          </cell>
          <cell r="M35">
            <v>4.1910362364907826E-2</v>
          </cell>
        </row>
      </sheetData>
      <sheetData sheetId="42" refreshError="1"/>
      <sheetData sheetId="43" refreshError="1"/>
      <sheetData sheetId="44" refreshError="1">
        <row r="1">
          <cell r="A1" t="str">
            <v>Experience</v>
          </cell>
          <cell r="L1" t="str">
            <v xml:space="preserve">          Houston Industries</v>
          </cell>
        </row>
        <row r="4">
          <cell r="A4" t="str">
            <v>•</v>
          </cell>
          <cell r="B4" t="str">
            <v>Salary Increases under the Final Average Pay Definition. The actuarial assumptions predicted that each employee's salary would increase between 4.5% and 6.5% during the past year.  To the extent that actual increases differ from those assumed, an actuaria</v>
          </cell>
        </row>
        <row r="5">
          <cell r="B5" t="str">
            <v>Gains or losses in the final average pay definition impact prior plan participants whose final average pay grandfathered benefits exceed their cash balance benefits.  As of January 1, 1999, in aggregate, the final average pay definition is more influentia</v>
          </cell>
        </row>
        <row r="7">
          <cell r="B7" t="str">
            <v>Pay increases generally were smaller than anticipated particularly at higher ages where liabilities are larger.  The plan experienced a decrease of $8,527,000 in unfunded actuarial liability and a decrease of $282,000 in normal cost due to the pay experie</v>
          </cell>
          <cell r="R7">
            <v>8527000</v>
          </cell>
        </row>
        <row r="8">
          <cell r="R8">
            <v>282000</v>
          </cell>
        </row>
        <row r="9">
          <cell r="B9" t="str">
            <v>The illustrations show the actual pay increases by five-year age groups for participants active on January 1, 1998 and on January 1, 1999.</v>
          </cell>
        </row>
        <row r="23">
          <cell r="B23" t="str">
            <v>Age on</v>
          </cell>
          <cell r="F23" t="str">
            <v>Average Pay</v>
          </cell>
          <cell r="L23" t="str">
            <v>Percent</v>
          </cell>
          <cell r="O23" t="str">
            <v>Expected</v>
          </cell>
        </row>
        <row r="24">
          <cell r="B24" t="str">
            <v>1/1/1998</v>
          </cell>
          <cell r="D24" t="str">
            <v>Number</v>
          </cell>
          <cell r="G24" t="str">
            <v>1/1/1998</v>
          </cell>
          <cell r="J24" t="str">
            <v>1/1/1999</v>
          </cell>
          <cell r="L24" t="str">
            <v>Increase</v>
          </cell>
          <cell r="O24" t="str">
            <v>Increase</v>
          </cell>
        </row>
        <row r="25">
          <cell r="B25" t="str">
            <v>Under 25</v>
          </cell>
          <cell r="D25">
            <v>19</v>
          </cell>
          <cell r="F25" t="str">
            <v>$</v>
          </cell>
          <cell r="G25">
            <v>15114</v>
          </cell>
          <cell r="I25" t="str">
            <v>$</v>
          </cell>
          <cell r="J25">
            <v>22873</v>
          </cell>
          <cell r="L25">
            <v>0.51336509196771196</v>
          </cell>
          <cell r="O25">
            <v>6.5000000000000002E-2</v>
          </cell>
        </row>
        <row r="26">
          <cell r="B26" t="str">
            <v>25-29</v>
          </cell>
          <cell r="D26">
            <v>125</v>
          </cell>
          <cell r="G26">
            <v>25099</v>
          </cell>
          <cell r="J26">
            <v>31538</v>
          </cell>
          <cell r="L26">
            <v>0.25654408542173002</v>
          </cell>
          <cell r="O26">
            <v>6.5000000000000002E-2</v>
          </cell>
        </row>
        <row r="27">
          <cell r="B27" t="str">
            <v>30-34</v>
          </cell>
          <cell r="D27">
            <v>387</v>
          </cell>
          <cell r="G27">
            <v>37538</v>
          </cell>
          <cell r="J27">
            <v>40739</v>
          </cell>
          <cell r="L27">
            <v>8.5273589429378127E-2</v>
          </cell>
          <cell r="O27">
            <v>6.0400000000000002E-2</v>
          </cell>
        </row>
        <row r="28">
          <cell r="B28" t="str">
            <v>35-39</v>
          </cell>
          <cell r="D28">
            <v>1385</v>
          </cell>
          <cell r="G28">
            <v>43203</v>
          </cell>
          <cell r="J28">
            <v>45601</v>
          </cell>
          <cell r="L28">
            <v>5.550540471726495E-2</v>
          </cell>
          <cell r="O28">
            <v>5.9799999999999999E-2</v>
          </cell>
        </row>
        <row r="29">
          <cell r="B29" t="str">
            <v>40-44</v>
          </cell>
          <cell r="D29">
            <v>1554</v>
          </cell>
          <cell r="G29">
            <v>47299</v>
          </cell>
          <cell r="J29">
            <v>49645</v>
          </cell>
          <cell r="L29">
            <v>4.9599357280280865E-2</v>
          </cell>
          <cell r="O29">
            <v>5.5899999999999998E-2</v>
          </cell>
        </row>
        <row r="30">
          <cell r="B30" t="str">
            <v>45-49</v>
          </cell>
          <cell r="D30">
            <v>1121</v>
          </cell>
          <cell r="G30">
            <v>50681</v>
          </cell>
          <cell r="J30">
            <v>52872</v>
          </cell>
          <cell r="L30">
            <v>4.3231191176180461E-2</v>
          </cell>
          <cell r="O30">
            <v>5.45E-2</v>
          </cell>
        </row>
        <row r="31">
          <cell r="B31" t="str">
            <v>50-54</v>
          </cell>
          <cell r="D31">
            <v>870</v>
          </cell>
          <cell r="G31">
            <v>54872</v>
          </cell>
          <cell r="J31">
            <v>56432</v>
          </cell>
          <cell r="L31">
            <v>2.8429800262429028E-2</v>
          </cell>
          <cell r="O31">
            <v>0.05</v>
          </cell>
        </row>
        <row r="32">
          <cell r="B32" t="str">
            <v>55-59</v>
          </cell>
          <cell r="D32">
            <v>454</v>
          </cell>
          <cell r="G32">
            <v>56945</v>
          </cell>
          <cell r="J32">
            <v>58240</v>
          </cell>
          <cell r="L32">
            <v>2.2741241548863034E-2</v>
          </cell>
          <cell r="O32">
            <v>4.8800000000000003E-2</v>
          </cell>
        </row>
        <row r="33">
          <cell r="B33" t="str">
            <v>60-64</v>
          </cell>
          <cell r="D33">
            <v>38</v>
          </cell>
          <cell r="G33">
            <v>60866</v>
          </cell>
          <cell r="J33">
            <v>62833</v>
          </cell>
          <cell r="L33">
            <v>3.2316892846581124E-2</v>
          </cell>
          <cell r="O33">
            <v>4.4200000000000003E-2</v>
          </cell>
        </row>
        <row r="34">
          <cell r="B34" t="str">
            <v>65-69</v>
          </cell>
          <cell r="D34">
            <v>4</v>
          </cell>
          <cell r="G34">
            <v>104278</v>
          </cell>
          <cell r="J34">
            <v>105493</v>
          </cell>
          <cell r="L34">
            <v>1.1651546826751513E-2</v>
          </cell>
          <cell r="O34">
            <v>1.0500000000000001E-2</v>
          </cell>
        </row>
        <row r="35">
          <cell r="D35">
            <v>5957</v>
          </cell>
          <cell r="F35" t="str">
            <v>$</v>
          </cell>
          <cell r="G35">
            <v>47747</v>
          </cell>
          <cell r="I35" t="str">
            <v>$</v>
          </cell>
          <cell r="J35">
            <v>50036</v>
          </cell>
          <cell r="L35">
            <v>4.7940184723647583E-2</v>
          </cell>
          <cell r="O35">
            <v>5.5E-2</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row r="1">
          <cell r="A1" t="str">
            <v>Accounting Requirements</v>
          </cell>
        </row>
        <row r="3">
          <cell r="A3" t="str">
            <v>Summary of Present Value of Accrued Benefits</v>
          </cell>
        </row>
        <row r="4">
          <cell r="A4" t="str">
            <v>Shown below are the present values calculated using these Interpretations and the assets available for satisfying these obligations. With the exception that the benefits are based on the current final average pay (using the current and prior years' valuat</v>
          </cell>
        </row>
        <row r="6">
          <cell r="A6" t="str">
            <v>The basic retirement benefit on which these calculations are made is the estimated benefit accrued to the valuation date based on pay and credited service data for each participant, as reported in the personnel data supplied by Reliant Energy, Inc.</v>
          </cell>
        </row>
        <row r="8">
          <cell r="E8" t="str">
            <v>December 31,</v>
          </cell>
          <cell r="H8" t="str">
            <v>December 31,</v>
          </cell>
        </row>
        <row r="9">
          <cell r="E9">
            <v>1997</v>
          </cell>
          <cell r="H9">
            <v>1998</v>
          </cell>
        </row>
        <row r="11">
          <cell r="A11" t="str">
            <v>Interest Rate</v>
          </cell>
          <cell r="E11">
            <v>8.5000000000000006E-2</v>
          </cell>
          <cell r="H11">
            <v>8.5000000000000006E-2</v>
          </cell>
        </row>
        <row r="13">
          <cell r="A13" t="str">
            <v>Mortality Table</v>
          </cell>
          <cell r="E13" t="str">
            <v>83GAM</v>
          </cell>
          <cell r="H13" t="str">
            <v>83GAM</v>
          </cell>
        </row>
        <row r="15">
          <cell r="A15" t="str">
            <v>Vested Current Liability</v>
          </cell>
        </row>
        <row r="16">
          <cell r="A16" t="str">
            <v xml:space="preserve">    Actives</v>
          </cell>
          <cell r="D16" t="str">
            <v>$</v>
          </cell>
          <cell r="E16">
            <v>147300116</v>
          </cell>
          <cell r="G16" t="str">
            <v>$</v>
          </cell>
          <cell r="H16">
            <v>225450484</v>
          </cell>
        </row>
        <row r="17">
          <cell r="A17" t="str">
            <v xml:space="preserve">    Retirees and Beneficiaries</v>
          </cell>
          <cell r="E17">
            <v>322866170</v>
          </cell>
          <cell r="H17">
            <v>532437529</v>
          </cell>
        </row>
        <row r="18">
          <cell r="A18" t="str">
            <v xml:space="preserve">    Vested Terminations</v>
          </cell>
          <cell r="E18">
            <v>52092750</v>
          </cell>
          <cell r="H18">
            <v>85341643</v>
          </cell>
        </row>
        <row r="19">
          <cell r="A19" t="str">
            <v xml:space="preserve">    Disableds and Transfers</v>
          </cell>
          <cell r="E19">
            <v>3311228</v>
          </cell>
          <cell r="H19">
            <v>9275562.5265879706</v>
          </cell>
        </row>
        <row r="20">
          <cell r="A20" t="str">
            <v xml:space="preserve">    Total</v>
          </cell>
          <cell r="D20" t="str">
            <v>$</v>
          </cell>
          <cell r="E20">
            <v>525570264</v>
          </cell>
          <cell r="G20" t="str">
            <v>$</v>
          </cell>
          <cell r="H20">
            <v>852505218.52658796</v>
          </cell>
        </row>
        <row r="22">
          <cell r="A22" t="str">
            <v>Nonvested Current Liability</v>
          </cell>
          <cell r="D22" t="str">
            <v>$</v>
          </cell>
          <cell r="E22">
            <v>29594771</v>
          </cell>
          <cell r="G22" t="str">
            <v>$</v>
          </cell>
          <cell r="H22">
            <v>11258790</v>
          </cell>
        </row>
        <row r="24">
          <cell r="A24" t="str">
            <v>Total Current Liability</v>
          </cell>
        </row>
        <row r="25">
          <cell r="A25" t="str">
            <v xml:space="preserve">    Actives</v>
          </cell>
          <cell r="D25" t="str">
            <v>$</v>
          </cell>
          <cell r="E25">
            <v>176894887</v>
          </cell>
          <cell r="G25" t="str">
            <v>$</v>
          </cell>
          <cell r="H25">
            <v>236709274</v>
          </cell>
        </row>
        <row r="26">
          <cell r="A26" t="str">
            <v xml:space="preserve">    Retirees and Beneficiaries</v>
          </cell>
          <cell r="E26">
            <v>322866170</v>
          </cell>
          <cell r="H26">
            <v>532437529</v>
          </cell>
        </row>
        <row r="27">
          <cell r="A27" t="str">
            <v xml:space="preserve">    Vested Terminations</v>
          </cell>
          <cell r="E27">
            <v>52092750</v>
          </cell>
          <cell r="H27">
            <v>85341643</v>
          </cell>
        </row>
        <row r="28">
          <cell r="A28" t="str">
            <v xml:space="preserve">    Disableds and Transfers</v>
          </cell>
          <cell r="E28">
            <v>3311228</v>
          </cell>
          <cell r="H28">
            <v>9518299.5093902387</v>
          </cell>
        </row>
        <row r="29">
          <cell r="A29" t="str">
            <v xml:space="preserve">    Total</v>
          </cell>
          <cell r="D29" t="str">
            <v>$</v>
          </cell>
          <cell r="E29">
            <v>555165035</v>
          </cell>
          <cell r="G29" t="str">
            <v>$</v>
          </cell>
          <cell r="H29">
            <v>864006745.50939023</v>
          </cell>
        </row>
        <row r="31">
          <cell r="A31" t="str">
            <v>Current Liability Normal Cost</v>
          </cell>
          <cell r="D31" t="str">
            <v>$</v>
          </cell>
          <cell r="E31">
            <v>14717792</v>
          </cell>
          <cell r="H31">
            <v>23864778.937123433</v>
          </cell>
        </row>
        <row r="33">
          <cell r="A33" t="str">
            <v>Market Value of Assets</v>
          </cell>
          <cell r="D33" t="str">
            <v>$</v>
          </cell>
          <cell r="E33">
            <v>750181814</v>
          </cell>
          <cell r="G33" t="str">
            <v>$</v>
          </cell>
          <cell r="H33">
            <v>1429882037</v>
          </cell>
        </row>
        <row r="34">
          <cell r="A34" t="str">
            <v xml:space="preserve"> </v>
          </cell>
        </row>
        <row r="35">
          <cell r="A35" t="str">
            <v>Funded Ratio</v>
          </cell>
          <cell r="E35">
            <v>1.5113000000000001</v>
          </cell>
          <cell r="H35">
            <v>1.6549431407008148</v>
          </cell>
        </row>
      </sheetData>
      <sheetData sheetId="68" refreshError="1">
        <row r="1">
          <cell r="A1" t="str">
            <v>Accounting Requirements</v>
          </cell>
        </row>
        <row r="3">
          <cell r="A3" t="str">
            <v>Summary of Changes in the Present Value of Accrued Benefits</v>
          </cell>
        </row>
        <row r="4">
          <cell r="A4" t="str">
            <v>A summary of the changes in the present value of all accrued benefits between December 31, 1997 and December 31, 1998 is shown below:</v>
          </cell>
        </row>
        <row r="7">
          <cell r="A7" t="str">
            <v>Total Present Value of Accrued Benefits, 12/31/1997</v>
          </cell>
          <cell r="I7" t="str">
            <v>$</v>
          </cell>
          <cell r="J7">
            <v>555165035</v>
          </cell>
        </row>
        <row r="9">
          <cell r="A9" t="str">
            <v>Increase (Decrease) During the Year Attributable to:</v>
          </cell>
        </row>
        <row r="11">
          <cell r="A11" t="str">
            <v xml:space="preserve">    Benefits Accumulated</v>
          </cell>
          <cell r="F11" t="str">
            <v>$</v>
          </cell>
          <cell r="G11">
            <v>48235683</v>
          </cell>
        </row>
        <row r="13">
          <cell r="A13" t="str">
            <v xml:space="preserve">    Benefits Paid</v>
          </cell>
          <cell r="G13">
            <v>-45311814</v>
          </cell>
        </row>
        <row r="15">
          <cell r="A15" t="str">
            <v xml:space="preserve">    Interest</v>
          </cell>
          <cell r="G15">
            <v>47313292</v>
          </cell>
        </row>
        <row r="17">
          <cell r="A17" t="str">
            <v xml:space="preserve">    Plan Change to Cash Balance Plan</v>
          </cell>
          <cell r="G17">
            <v>-69802679</v>
          </cell>
        </row>
        <row r="18">
          <cell r="G18" t="str">
            <v/>
          </cell>
        </row>
        <row r="19">
          <cell r="A19" t="str">
            <v xml:space="preserve">    Merger of NorAm and Minnegasco </v>
          </cell>
          <cell r="G19">
            <v>328407228</v>
          </cell>
        </row>
        <row r="21">
          <cell r="A21" t="str">
            <v xml:space="preserve">    Net Increase (Decrease)</v>
          </cell>
          <cell r="J21">
            <v>308841710.50939023</v>
          </cell>
        </row>
        <row r="23">
          <cell r="A23" t="str">
            <v>Total Present Value of Accrued Benefits, 12/31/1998</v>
          </cell>
          <cell r="I23" t="str">
            <v>$</v>
          </cell>
          <cell r="J23">
            <v>864006745.50939023</v>
          </cell>
        </row>
      </sheetData>
      <sheetData sheetId="69" refreshError="1"/>
      <sheetData sheetId="70" refreshError="1">
        <row r="1">
          <cell r="A1" t="str">
            <v>Personnel Information</v>
          </cell>
        </row>
        <row r="3">
          <cell r="A3" t="str">
            <v>Personnel Data of Houston Industries Prior Plan Participants</v>
          </cell>
        </row>
        <row r="5">
          <cell r="G5" t="str">
            <v>1998</v>
          </cell>
          <cell r="K5" t="str">
            <v>1999</v>
          </cell>
        </row>
        <row r="7">
          <cell r="A7" t="str">
            <v>Active Participants</v>
          </cell>
        </row>
        <row r="8">
          <cell r="A8" t="str">
            <v xml:space="preserve">    Eligible for Retirement</v>
          </cell>
        </row>
        <row r="9">
          <cell r="A9" t="str">
            <v xml:space="preserve">        Normal Retirement (Age 65 and 5)</v>
          </cell>
          <cell r="G9">
            <v>5</v>
          </cell>
          <cell r="K9">
            <v>3</v>
          </cell>
        </row>
        <row r="10">
          <cell r="A10" t="str">
            <v xml:space="preserve">        Unreduced Early (Age 60 and 30)</v>
          </cell>
          <cell r="G10">
            <v>1</v>
          </cell>
          <cell r="K10">
            <v>4</v>
          </cell>
        </row>
        <row r="11">
          <cell r="A11" t="str">
            <v xml:space="preserve">        Subsidized Early (Age 55 and 30)</v>
          </cell>
          <cell r="G11">
            <v>134</v>
          </cell>
          <cell r="K11">
            <v>176</v>
          </cell>
        </row>
        <row r="12">
          <cell r="A12" t="str">
            <v xml:space="preserve">        Reduced Early (Age 55 and 5)</v>
          </cell>
          <cell r="G12">
            <v>180</v>
          </cell>
          <cell r="K12">
            <v>255</v>
          </cell>
        </row>
        <row r="13">
          <cell r="A13" t="str">
            <v xml:space="preserve"> </v>
          </cell>
        </row>
        <row r="14">
          <cell r="A14" t="str">
            <v xml:space="preserve">    Vested (5 years service)</v>
          </cell>
          <cell r="G14">
            <v>5531</v>
          </cell>
          <cell r="K14">
            <v>5315</v>
          </cell>
        </row>
        <row r="15">
          <cell r="A15" t="str">
            <v xml:space="preserve"> </v>
          </cell>
        </row>
        <row r="16">
          <cell r="A16" t="str">
            <v xml:space="preserve">    Nonvested (under 5 years service)</v>
          </cell>
          <cell r="G16">
            <v>441</v>
          </cell>
          <cell r="K16">
            <v>1083</v>
          </cell>
        </row>
        <row r="17">
          <cell r="A17" t="str">
            <v xml:space="preserve"> </v>
          </cell>
        </row>
        <row r="18">
          <cell r="A18" t="str">
            <v xml:space="preserve">    Total Actives</v>
          </cell>
          <cell r="G18">
            <v>6292</v>
          </cell>
          <cell r="K18">
            <v>6836</v>
          </cell>
        </row>
        <row r="20">
          <cell r="A20" t="str">
            <v>Inactive Participants</v>
          </cell>
        </row>
        <row r="21">
          <cell r="A21" t="str">
            <v xml:space="preserve">    Entitled to Future Benefits</v>
          </cell>
          <cell r="G21">
            <v>4074</v>
          </cell>
          <cell r="K21">
            <v>4935</v>
          </cell>
        </row>
        <row r="23">
          <cell r="A23" t="str">
            <v xml:space="preserve">    Retirees receiving benefits</v>
          </cell>
          <cell r="G23">
            <v>2419</v>
          </cell>
          <cell r="K23">
            <v>2207</v>
          </cell>
        </row>
        <row r="25">
          <cell r="A25" t="str">
            <v xml:space="preserve">    Long Term Disabled</v>
          </cell>
          <cell r="G25">
            <v>0</v>
          </cell>
          <cell r="K25">
            <v>140</v>
          </cell>
        </row>
        <row r="27">
          <cell r="A27" t="str">
            <v xml:space="preserve">    Beneficiaries</v>
          </cell>
          <cell r="G27">
            <v>154</v>
          </cell>
          <cell r="K27">
            <v>485</v>
          </cell>
        </row>
        <row r="28">
          <cell r="A28" t="str">
            <v xml:space="preserve"> </v>
          </cell>
        </row>
        <row r="29">
          <cell r="A29" t="str">
            <v xml:space="preserve">    Total Inactives</v>
          </cell>
          <cell r="G29">
            <v>6647</v>
          </cell>
          <cell r="K29">
            <v>7767</v>
          </cell>
        </row>
        <row r="31">
          <cell r="A31" t="str">
            <v>Total Participants</v>
          </cell>
          <cell r="G31">
            <v>12939</v>
          </cell>
          <cell r="K31">
            <v>14603</v>
          </cell>
        </row>
      </sheetData>
      <sheetData sheetId="71" refreshError="1"/>
      <sheetData sheetId="72" refreshError="1"/>
      <sheetData sheetId="73" refreshError="1"/>
      <sheetData sheetId="74" refreshError="1">
        <row r="1">
          <cell r="A1" t="str">
            <v>Personnel Information</v>
          </cell>
        </row>
        <row r="3">
          <cell r="A3" t="str">
            <v>Data Reconciliation</v>
          </cell>
        </row>
        <row r="4">
          <cell r="A4" t="str">
            <v xml:space="preserve">The following table summarizes Houston Industries active and inactive changes due to </v>
          </cell>
        </row>
        <row r="5">
          <cell r="A5" t="str">
            <v>experience during 1998.</v>
          </cell>
        </row>
        <row r="7">
          <cell r="C7" t="str">
            <v>Retirees and</v>
          </cell>
          <cell r="D7" t="str">
            <v>Terminated</v>
          </cell>
          <cell r="E7" t="str">
            <v>LTD and</v>
          </cell>
        </row>
        <row r="8">
          <cell r="B8" t="str">
            <v>Actives</v>
          </cell>
          <cell r="C8" t="str">
            <v>Beneficiaries</v>
          </cell>
          <cell r="D8" t="str">
            <v>Vesteds</v>
          </cell>
          <cell r="E8" t="str">
            <v>Leaves</v>
          </cell>
          <cell r="F8" t="str">
            <v>Total</v>
          </cell>
        </row>
        <row r="9">
          <cell r="A9" t="str">
            <v>Count, 1/1/1998</v>
          </cell>
          <cell r="B9">
            <v>6292</v>
          </cell>
          <cell r="C9">
            <v>2419</v>
          </cell>
          <cell r="D9">
            <v>4074</v>
          </cell>
          <cell r="E9">
            <v>154</v>
          </cell>
          <cell r="F9">
            <v>12939</v>
          </cell>
        </row>
        <row r="11">
          <cell r="A11" t="str">
            <v>Changes Due to:</v>
          </cell>
        </row>
        <row r="13">
          <cell r="A13" t="str">
            <v xml:space="preserve">    Deaths</v>
          </cell>
          <cell r="B13">
            <v>-13</v>
          </cell>
          <cell r="C13">
            <v>-30</v>
          </cell>
          <cell r="D13">
            <v>1</v>
          </cell>
          <cell r="E13">
            <v>-3</v>
          </cell>
          <cell r="F13">
            <v>-45</v>
          </cell>
        </row>
        <row r="15">
          <cell r="A15" t="str">
            <v xml:space="preserve">    New Beneficiaries</v>
          </cell>
          <cell r="B15">
            <v>0</v>
          </cell>
          <cell r="C15">
            <v>9</v>
          </cell>
          <cell r="D15">
            <v>0</v>
          </cell>
          <cell r="E15">
            <v>0</v>
          </cell>
          <cell r="F15">
            <v>9</v>
          </cell>
        </row>
        <row r="17">
          <cell r="A17" t="str">
            <v xml:space="preserve">    Retirements</v>
          </cell>
          <cell r="B17">
            <v>-11</v>
          </cell>
          <cell r="C17">
            <v>29</v>
          </cell>
          <cell r="D17">
            <v>-18</v>
          </cell>
          <cell r="E17">
            <v>0</v>
          </cell>
          <cell r="F17">
            <v>0</v>
          </cell>
        </row>
        <row r="19">
          <cell r="A19" t="str">
            <v xml:space="preserve">    Vested Terminations</v>
          </cell>
          <cell r="B19">
            <v>-188</v>
          </cell>
          <cell r="C19">
            <v>0</v>
          </cell>
          <cell r="D19">
            <v>188</v>
          </cell>
          <cell r="E19">
            <v>0</v>
          </cell>
          <cell r="F19">
            <v>0</v>
          </cell>
        </row>
        <row r="21">
          <cell r="A21" t="str">
            <v xml:space="preserve">    Nonvested Terminations</v>
          </cell>
          <cell r="B21">
            <v>-96</v>
          </cell>
          <cell r="C21">
            <v>0</v>
          </cell>
          <cell r="D21">
            <v>0</v>
          </cell>
          <cell r="E21">
            <v>-22</v>
          </cell>
          <cell r="F21">
            <v>-118</v>
          </cell>
        </row>
        <row r="23">
          <cell r="A23" t="str">
            <v xml:space="preserve">    Lump Sum Cashouts</v>
          </cell>
          <cell r="B23">
            <v>-7</v>
          </cell>
          <cell r="C23">
            <v>0</v>
          </cell>
          <cell r="D23">
            <v>-1</v>
          </cell>
          <cell r="E23">
            <v>-1</v>
          </cell>
          <cell r="F23">
            <v>-9</v>
          </cell>
        </row>
        <row r="25">
          <cell r="A25" t="str">
            <v xml:space="preserve">    New Hires/Rehires</v>
          </cell>
          <cell r="B25">
            <v>197</v>
          </cell>
          <cell r="C25">
            <v>0</v>
          </cell>
          <cell r="D25">
            <v>-28</v>
          </cell>
          <cell r="E25">
            <v>0</v>
          </cell>
          <cell r="F25">
            <v>169</v>
          </cell>
        </row>
        <row r="27">
          <cell r="A27" t="str">
            <v xml:space="preserve">    Disableds</v>
          </cell>
          <cell r="B27">
            <v>-4</v>
          </cell>
          <cell r="C27">
            <v>0</v>
          </cell>
          <cell r="D27">
            <v>0</v>
          </cell>
          <cell r="E27">
            <v>4</v>
          </cell>
          <cell r="F27">
            <v>0</v>
          </cell>
        </row>
        <row r="29">
          <cell r="A29" t="str">
            <v xml:space="preserve">    Leaves of Absence</v>
          </cell>
          <cell r="B29">
            <v>-4</v>
          </cell>
          <cell r="C29">
            <v>0</v>
          </cell>
          <cell r="D29">
            <v>0</v>
          </cell>
          <cell r="E29">
            <v>4</v>
          </cell>
          <cell r="F29">
            <v>0</v>
          </cell>
        </row>
        <row r="31">
          <cell r="A31" t="str">
            <v xml:space="preserve">    Transfers</v>
          </cell>
          <cell r="B31">
            <v>66</v>
          </cell>
          <cell r="C31">
            <v>258</v>
          </cell>
          <cell r="D31">
            <v>708</v>
          </cell>
          <cell r="E31">
            <v>0</v>
          </cell>
          <cell r="F31">
            <v>1032</v>
          </cell>
        </row>
        <row r="33">
          <cell r="A33" t="str">
            <v xml:space="preserve">    New Entrants</v>
          </cell>
          <cell r="B33">
            <v>604</v>
          </cell>
          <cell r="C33">
            <v>0</v>
          </cell>
          <cell r="D33">
            <v>0</v>
          </cell>
          <cell r="E33">
            <v>0</v>
          </cell>
          <cell r="F33">
            <v>604</v>
          </cell>
        </row>
        <row r="35">
          <cell r="A35" t="str">
            <v xml:space="preserve">    Data Corrections</v>
          </cell>
          <cell r="B35">
            <v>0</v>
          </cell>
          <cell r="C35">
            <v>7</v>
          </cell>
          <cell r="D35">
            <v>11</v>
          </cell>
          <cell r="E35">
            <v>4</v>
          </cell>
          <cell r="F35">
            <v>22</v>
          </cell>
        </row>
        <row r="36">
          <cell r="B36" t="str">
            <v>_____</v>
          </cell>
          <cell r="C36" t="str">
            <v>_____</v>
          </cell>
          <cell r="D36" t="str">
            <v>_____</v>
          </cell>
          <cell r="E36" t="str">
            <v>____</v>
          </cell>
          <cell r="F36" t="str">
            <v>______</v>
          </cell>
        </row>
        <row r="38">
          <cell r="A38" t="str">
            <v>Count, 1/1/1999</v>
          </cell>
          <cell r="B38">
            <v>6836</v>
          </cell>
          <cell r="C38">
            <v>2692</v>
          </cell>
          <cell r="D38">
            <v>4935</v>
          </cell>
          <cell r="E38">
            <v>140</v>
          </cell>
          <cell r="F38">
            <v>14603</v>
          </cell>
        </row>
      </sheetData>
      <sheetData sheetId="75" refreshError="1"/>
      <sheetData sheetId="76" refreshError="1"/>
      <sheetData sheetId="77" refreshError="1"/>
      <sheetData sheetId="78" refreshError="1"/>
      <sheetData sheetId="79" refreshError="1">
        <row r="1">
          <cell r="A1" t="str">
            <v>Personnel Information</v>
          </cell>
        </row>
        <row r="3">
          <cell r="A3" t="str">
            <v>Personnel Characteristics of Houston Industries Active Participants</v>
          </cell>
        </row>
        <row r="4">
          <cell r="G4" t="str">
            <v>1998</v>
          </cell>
          <cell r="J4" t="str">
            <v>1999</v>
          </cell>
        </row>
        <row r="5">
          <cell r="A5" t="str">
            <v>Number</v>
          </cell>
        </row>
        <row r="7">
          <cell r="A7" t="str">
            <v xml:space="preserve">    Males</v>
          </cell>
          <cell r="G7">
            <v>4871</v>
          </cell>
          <cell r="J7">
            <v>5199</v>
          </cell>
        </row>
        <row r="9">
          <cell r="A9" t="str">
            <v xml:space="preserve">    Females</v>
          </cell>
          <cell r="G9">
            <v>1421</v>
          </cell>
          <cell r="J9">
            <v>1637</v>
          </cell>
        </row>
        <row r="10">
          <cell r="A10" t="str">
            <v xml:space="preserve"> </v>
          </cell>
        </row>
        <row r="11">
          <cell r="A11" t="str">
            <v xml:space="preserve">    Total</v>
          </cell>
          <cell r="G11">
            <v>6292</v>
          </cell>
          <cell r="J11">
            <v>6836</v>
          </cell>
        </row>
        <row r="12">
          <cell r="A12" t="str">
            <v xml:space="preserve"> </v>
          </cell>
        </row>
        <row r="13">
          <cell r="A13" t="str">
            <v>Average Age</v>
          </cell>
        </row>
        <row r="15">
          <cell r="A15" t="str">
            <v xml:space="preserve">    Males</v>
          </cell>
          <cell r="G15">
            <v>42.5</v>
          </cell>
          <cell r="J15">
            <v>42.4</v>
          </cell>
        </row>
        <row r="17">
          <cell r="A17" t="str">
            <v xml:space="preserve">    Females</v>
          </cell>
          <cell r="G17">
            <v>41.4</v>
          </cell>
          <cell r="J17">
            <v>41</v>
          </cell>
        </row>
        <row r="18">
          <cell r="A18" t="str">
            <v xml:space="preserve"> </v>
          </cell>
        </row>
        <row r="19">
          <cell r="A19" t="str">
            <v xml:space="preserve">    Total</v>
          </cell>
          <cell r="G19">
            <v>42.3</v>
          </cell>
          <cell r="J19">
            <v>42.1</v>
          </cell>
        </row>
        <row r="21">
          <cell r="A21" t="str">
            <v>Average Years of Participation Service</v>
          </cell>
        </row>
        <row r="23">
          <cell r="A23" t="str">
            <v xml:space="preserve">    Males</v>
          </cell>
          <cell r="G23">
            <v>17.7</v>
          </cell>
          <cell r="J23">
            <v>16.899999999999999</v>
          </cell>
        </row>
        <row r="25">
          <cell r="A25" t="str">
            <v xml:space="preserve">    Females</v>
          </cell>
          <cell r="G25">
            <v>14.4</v>
          </cell>
          <cell r="J25">
            <v>12.5</v>
          </cell>
        </row>
        <row r="26">
          <cell r="A26" t="str">
            <v xml:space="preserve"> </v>
          </cell>
        </row>
        <row r="27">
          <cell r="A27" t="str">
            <v xml:space="preserve">    Total</v>
          </cell>
          <cell r="G27">
            <v>16.899999999999999</v>
          </cell>
          <cell r="J27">
            <v>15.8</v>
          </cell>
        </row>
        <row r="29">
          <cell r="A29" t="str">
            <v>Average Entry Age</v>
          </cell>
        </row>
        <row r="31">
          <cell r="A31" t="str">
            <v xml:space="preserve">    Males</v>
          </cell>
          <cell r="G31">
            <v>24.8</v>
          </cell>
          <cell r="J31">
            <v>25.5</v>
          </cell>
        </row>
        <row r="33">
          <cell r="A33" t="str">
            <v xml:space="preserve">    Females</v>
          </cell>
          <cell r="G33">
            <v>27</v>
          </cell>
          <cell r="J33">
            <v>28.5</v>
          </cell>
        </row>
        <row r="34">
          <cell r="A34" t="str">
            <v xml:space="preserve"> </v>
          </cell>
        </row>
        <row r="35">
          <cell r="A35" t="str">
            <v xml:space="preserve">    Total</v>
          </cell>
          <cell r="G35">
            <v>25.4</v>
          </cell>
          <cell r="J35">
            <v>26.3</v>
          </cell>
        </row>
        <row r="37">
          <cell r="A37" t="str">
            <v>Average Compensation</v>
          </cell>
        </row>
        <row r="39">
          <cell r="A39" t="str">
            <v xml:space="preserve">    All Active Participants</v>
          </cell>
          <cell r="G39">
            <v>47606</v>
          </cell>
          <cell r="J39">
            <v>54643</v>
          </cell>
        </row>
      </sheetData>
      <sheetData sheetId="80" refreshError="1"/>
      <sheetData sheetId="81" refreshError="1"/>
      <sheetData sheetId="82" refreshError="1">
        <row r="1">
          <cell r="A1" t="str">
            <v>Personnel Information</v>
          </cell>
        </row>
        <row r="3">
          <cell r="A3" t="str">
            <v>Distribution of Personnel by Age</v>
          </cell>
          <cell r="M3" t="str">
            <v>Reliant Energy</v>
          </cell>
        </row>
        <row r="4">
          <cell r="M4" t="str">
            <v>Active Employees</v>
          </cell>
        </row>
        <row r="25">
          <cell r="G25" t="str">
            <v>Age</v>
          </cell>
        </row>
        <row r="27">
          <cell r="A27" t="str">
            <v>Number</v>
          </cell>
          <cell r="B27">
            <v>31</v>
          </cell>
          <cell r="C27">
            <v>404</v>
          </cell>
          <cell r="D27">
            <v>755</v>
          </cell>
          <cell r="E27">
            <v>1240</v>
          </cell>
          <cell r="F27">
            <v>2739</v>
          </cell>
          <cell r="G27">
            <v>2796</v>
          </cell>
          <cell r="H27">
            <v>2180</v>
          </cell>
          <cell r="I27">
            <v>1668</v>
          </cell>
          <cell r="J27">
            <v>835</v>
          </cell>
          <cell r="K27">
            <v>191</v>
          </cell>
          <cell r="L27">
            <v>15</v>
          </cell>
          <cell r="M27">
            <v>12854</v>
          </cell>
        </row>
        <row r="28">
          <cell r="A28" t="str">
            <v>Average</v>
          </cell>
        </row>
        <row r="29">
          <cell r="A29" t="str">
            <v>Pay</v>
          </cell>
          <cell r="B29">
            <v>14930</v>
          </cell>
          <cell r="C29">
            <v>28061</v>
          </cell>
          <cell r="D29">
            <v>36318</v>
          </cell>
          <cell r="E29">
            <v>44148</v>
          </cell>
          <cell r="F29">
            <v>46742</v>
          </cell>
          <cell r="G29">
            <v>52368</v>
          </cell>
          <cell r="H29">
            <v>54037</v>
          </cell>
          <cell r="I29">
            <v>58063</v>
          </cell>
          <cell r="J29">
            <v>55658</v>
          </cell>
          <cell r="K29">
            <v>54752</v>
          </cell>
          <cell r="L29">
            <v>248509</v>
          </cell>
          <cell r="M29">
            <v>50079</v>
          </cell>
        </row>
        <row r="30">
          <cell r="A30" t="str">
            <v>Average</v>
          </cell>
        </row>
        <row r="31">
          <cell r="A31" t="str">
            <v>Service</v>
          </cell>
          <cell r="B31">
            <v>0.3</v>
          </cell>
          <cell r="C31">
            <v>1.1000000000000001</v>
          </cell>
          <cell r="D31">
            <v>3</v>
          </cell>
          <cell r="E31">
            <v>7.9</v>
          </cell>
          <cell r="F31">
            <v>13.3</v>
          </cell>
          <cell r="G31">
            <v>15.9</v>
          </cell>
          <cell r="H31">
            <v>18.899999999999999</v>
          </cell>
          <cell r="I31">
            <v>22.3</v>
          </cell>
          <cell r="J31">
            <v>25.3</v>
          </cell>
          <cell r="K31">
            <v>25.7</v>
          </cell>
          <cell r="L31">
            <v>23.9</v>
          </cell>
          <cell r="M31">
            <v>15.4</v>
          </cell>
        </row>
        <row r="32">
          <cell r="A32" t="str">
            <v>Detail of Employees 55 &amp; Over</v>
          </cell>
        </row>
        <row r="33">
          <cell r="A33" t="str">
            <v>Age</v>
          </cell>
          <cell r="B33">
            <v>55</v>
          </cell>
          <cell r="C33">
            <v>56</v>
          </cell>
          <cell r="D33">
            <v>57</v>
          </cell>
          <cell r="E33">
            <v>58</v>
          </cell>
          <cell r="F33">
            <v>59</v>
          </cell>
          <cell r="G33">
            <v>60</v>
          </cell>
          <cell r="H33">
            <v>61</v>
          </cell>
          <cell r="I33">
            <v>62</v>
          </cell>
          <cell r="J33">
            <v>63</v>
          </cell>
          <cell r="K33">
            <v>64</v>
          </cell>
          <cell r="L33">
            <v>65</v>
          </cell>
          <cell r="M33" t="str">
            <v>66+</v>
          </cell>
        </row>
        <row r="34">
          <cell r="A34" t="str">
            <v>Number</v>
          </cell>
          <cell r="B34">
            <v>241</v>
          </cell>
          <cell r="C34">
            <v>205</v>
          </cell>
          <cell r="D34">
            <v>195</v>
          </cell>
          <cell r="E34">
            <v>122</v>
          </cell>
          <cell r="F34">
            <v>72</v>
          </cell>
          <cell r="G34">
            <v>73</v>
          </cell>
          <cell r="H34">
            <v>57</v>
          </cell>
          <cell r="I34">
            <v>40</v>
          </cell>
          <cell r="J34">
            <v>10</v>
          </cell>
          <cell r="K34">
            <v>11</v>
          </cell>
          <cell r="L34">
            <v>7</v>
          </cell>
          <cell r="M34">
            <v>1</v>
          </cell>
        </row>
        <row r="35">
          <cell r="A35" t="str">
            <v>Average</v>
          </cell>
        </row>
        <row r="36">
          <cell r="A36" t="str">
            <v>Pay</v>
          </cell>
          <cell r="B36">
            <v>56208</v>
          </cell>
          <cell r="C36">
            <v>57199</v>
          </cell>
          <cell r="D36">
            <v>52612</v>
          </cell>
          <cell r="E36">
            <v>58301</v>
          </cell>
          <cell r="F36">
            <v>53199</v>
          </cell>
          <cell r="G36">
            <v>50081</v>
          </cell>
          <cell r="H36">
            <v>53396</v>
          </cell>
          <cell r="I36">
            <v>46545</v>
          </cell>
          <cell r="J36">
            <v>41329</v>
          </cell>
          <cell r="K36">
            <v>134821</v>
          </cell>
          <cell r="L36">
            <v>58325</v>
          </cell>
          <cell r="M36" t="str">
            <v>$</v>
          </cell>
        </row>
        <row r="37">
          <cell r="A37" t="str">
            <v>Average</v>
          </cell>
        </row>
        <row r="38">
          <cell r="A38" t="str">
            <v>Service</v>
          </cell>
          <cell r="B38">
            <v>25.1</v>
          </cell>
          <cell r="C38">
            <v>25.6</v>
          </cell>
          <cell r="D38">
            <v>25.7</v>
          </cell>
          <cell r="E38">
            <v>24.8</v>
          </cell>
          <cell r="F38">
            <v>24.9</v>
          </cell>
          <cell r="G38">
            <v>24.8</v>
          </cell>
          <cell r="H38">
            <v>27.7</v>
          </cell>
          <cell r="I38">
            <v>27.3</v>
          </cell>
          <cell r="J38">
            <v>19.399999999999999</v>
          </cell>
          <cell r="K38">
            <v>21.1</v>
          </cell>
          <cell r="L38">
            <v>29.5</v>
          </cell>
          <cell r="M38">
            <v>42.3</v>
          </cell>
        </row>
        <row r="40">
          <cell r="A40" t="str">
            <v>$ Confidential</v>
          </cell>
        </row>
      </sheetData>
      <sheetData sheetId="83" refreshError="1">
        <row r="1">
          <cell r="A1" t="str">
            <v>Personnel Information</v>
          </cell>
        </row>
        <row r="3">
          <cell r="A3" t="str">
            <v>Distribution of Personnel</v>
          </cell>
          <cell r="L3" t="str">
            <v>Reliant Energy</v>
          </cell>
        </row>
        <row r="4">
          <cell r="A4" t="str">
            <v>By Expected Service at Age 65</v>
          </cell>
          <cell r="L4" t="str">
            <v>Active Employees</v>
          </cell>
        </row>
        <row r="5">
          <cell r="A5" t="str">
            <v>(Based upon Personnel Age 55 and Over)</v>
          </cell>
        </row>
        <row r="29">
          <cell r="G29" t="str">
            <v>Service</v>
          </cell>
        </row>
        <row r="31">
          <cell r="A31" t="str">
            <v>Number</v>
          </cell>
          <cell r="B31">
            <v>7</v>
          </cell>
          <cell r="C31">
            <v>28</v>
          </cell>
          <cell r="D31">
            <v>40</v>
          </cell>
          <cell r="E31">
            <v>66</v>
          </cell>
          <cell r="F31">
            <v>134</v>
          </cell>
          <cell r="G31">
            <v>133</v>
          </cell>
          <cell r="H31">
            <v>106</v>
          </cell>
          <cell r="I31">
            <v>186</v>
          </cell>
          <cell r="J31">
            <v>270</v>
          </cell>
          <cell r="K31">
            <v>71</v>
          </cell>
          <cell r="L31">
            <v>1041</v>
          </cell>
        </row>
        <row r="32">
          <cell r="A32" t="str">
            <v>Average</v>
          </cell>
        </row>
        <row r="33">
          <cell r="A33" t="str">
            <v>Pay</v>
          </cell>
          <cell r="B33">
            <v>146245</v>
          </cell>
          <cell r="C33">
            <v>47102</v>
          </cell>
          <cell r="D33">
            <v>77508</v>
          </cell>
          <cell r="E33">
            <v>47265</v>
          </cell>
          <cell r="F33">
            <v>56598</v>
          </cell>
          <cell r="G33">
            <v>45456</v>
          </cell>
          <cell r="H33">
            <v>49389</v>
          </cell>
          <cell r="I33">
            <v>51914</v>
          </cell>
          <cell r="J33">
            <v>72770</v>
          </cell>
          <cell r="K33">
            <v>55331</v>
          </cell>
          <cell r="L33">
            <v>58271</v>
          </cell>
        </row>
        <row r="34">
          <cell r="A34" t="str">
            <v>Average</v>
          </cell>
        </row>
        <row r="35">
          <cell r="A35" t="str">
            <v>Service</v>
          </cell>
          <cell r="B35">
            <v>3.1</v>
          </cell>
          <cell r="C35">
            <v>8</v>
          </cell>
          <cell r="D35">
            <v>12.3</v>
          </cell>
          <cell r="E35">
            <v>17.899999999999999</v>
          </cell>
          <cell r="F35">
            <v>22.6</v>
          </cell>
          <cell r="G35">
            <v>27.5</v>
          </cell>
          <cell r="H35">
            <v>32.700000000000003</v>
          </cell>
          <cell r="I35">
            <v>37.799999999999997</v>
          </cell>
          <cell r="J35">
            <v>42.1</v>
          </cell>
          <cell r="K35">
            <v>46</v>
          </cell>
          <cell r="L35">
            <v>32.4</v>
          </cell>
        </row>
      </sheetData>
      <sheetData sheetId="84" refreshError="1"/>
      <sheetData sheetId="85" refreshError="1">
        <row r="1">
          <cell r="A1" t="str">
            <v>Personnel Information</v>
          </cell>
        </row>
        <row r="3">
          <cell r="A3" t="str">
            <v>Distribution of Pay by Service</v>
          </cell>
        </row>
        <row r="17">
          <cell r="A17" t="str">
            <v>1998 Earnings</v>
          </cell>
        </row>
        <row r="18">
          <cell r="A18" t="str">
            <v>Service</v>
          </cell>
          <cell r="C18" t="str">
            <v>Number</v>
          </cell>
          <cell r="F18" t="str">
            <v>Average</v>
          </cell>
        </row>
        <row r="19">
          <cell r="A19" t="str">
            <v>0 - 4</v>
          </cell>
          <cell r="C19">
            <v>2337</v>
          </cell>
          <cell r="E19" t="str">
            <v>$</v>
          </cell>
          <cell r="F19">
            <v>51110</v>
          </cell>
        </row>
        <row r="20">
          <cell r="A20" t="str">
            <v>5 - 9</v>
          </cell>
          <cell r="C20">
            <v>1352</v>
          </cell>
          <cell r="F20">
            <v>41392</v>
          </cell>
        </row>
        <row r="21">
          <cell r="A21" t="str">
            <v>10 - 14</v>
          </cell>
          <cell r="C21">
            <v>2003</v>
          </cell>
          <cell r="F21">
            <v>47306</v>
          </cell>
        </row>
        <row r="22">
          <cell r="A22" t="str">
            <v>15 - 19</v>
          </cell>
          <cell r="C22">
            <v>3416</v>
          </cell>
          <cell r="F22">
            <v>48111</v>
          </cell>
        </row>
        <row r="23">
          <cell r="A23" t="str">
            <v>20 - 24</v>
          </cell>
          <cell r="C23">
            <v>1766</v>
          </cell>
          <cell r="F23">
            <v>52120</v>
          </cell>
        </row>
        <row r="24">
          <cell r="A24" t="str">
            <v>25 - 29</v>
          </cell>
          <cell r="C24">
            <v>1185</v>
          </cell>
          <cell r="F24">
            <v>56968</v>
          </cell>
        </row>
        <row r="25">
          <cell r="A25" t="str">
            <v>30 - 34</v>
          </cell>
          <cell r="C25">
            <v>601</v>
          </cell>
          <cell r="F25">
            <v>59036</v>
          </cell>
        </row>
        <row r="26">
          <cell r="A26" t="str">
            <v>35 - 39</v>
          </cell>
          <cell r="C26">
            <v>165</v>
          </cell>
          <cell r="F26">
            <v>57844</v>
          </cell>
        </row>
        <row r="27">
          <cell r="A27" t="str">
            <v>40+</v>
          </cell>
          <cell r="C27">
            <v>29</v>
          </cell>
          <cell r="F27">
            <v>159936</v>
          </cell>
        </row>
        <row r="28">
          <cell r="A28" t="str">
            <v>Total</v>
          </cell>
          <cell r="C28">
            <v>12854</v>
          </cell>
          <cell r="E28" t="str">
            <v>$</v>
          </cell>
          <cell r="F28">
            <v>50079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 1985-no M-1"/>
      <sheetName val="BRA 1988A-no M-1"/>
      <sheetName val="BRA 1988B-no M-1"/>
      <sheetName val="BRA 1988C-no M-1"/>
      <sheetName val="BRA 1988D-no M-1"/>
      <sheetName val="BRA 1999A-no M-1"/>
      <sheetName val="BRA 1999B-no M-1"/>
      <sheetName val="CMTN 1991-no M-1"/>
      <sheetName val="First Mtge 1992-no M-1"/>
      <sheetName val="GCWDA 1999-no M-1"/>
      <sheetName val="MCND 1986-no M-1"/>
      <sheetName val="MCND 1989A-no M-1"/>
      <sheetName val="MCND 1989B-no M-1"/>
      <sheetName val="MCND 1999A-no M-1"/>
      <sheetName val="MCND 1999B-no M-1"/>
      <sheetName val="MCND 1999C-no M-1"/>
      <sheetName val="First Mtge 1991"/>
      <sheetName val="CMTN 1993"/>
      <sheetName val="CMTN 1992"/>
      <sheetName val="First Mtge 1992"/>
      <sheetName val="First Mtge 1993"/>
      <sheetName val="First Mtge 1993 (2)"/>
      <sheetName val="GCWDA 1993"/>
      <sheetName val="Summary"/>
      <sheetName val="Summary (2)"/>
      <sheetName val="BRA 1992"/>
      <sheetName val="BRA 1992 (2)"/>
      <sheetName val="BRA 1993"/>
      <sheetName val="BRA 1995"/>
      <sheetName val="GCWDA 1992A"/>
      <sheetName val="MCND 1992"/>
      <sheetName val="MCND 1995"/>
      <sheetName val="Cumulative"/>
      <sheetName val="Yield to Matur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cal Dental Life"/>
      <sheetName val="ENTEX PLAN"/>
      <sheetName val="cap %"/>
      <sheetName val="PAYROLL"/>
      <sheetName val="Entex 9260 "/>
      <sheetName val="Postretirement"/>
      <sheetName val="Claims PT"/>
      <sheetName val="Test Year Data"/>
      <sheetName val="259042 2006"/>
      <sheetName val="259042 2007"/>
      <sheetName val="Allocation to LA"/>
      <sheetName val="ZR02 Test Year"/>
      <sheetName val="ZR02 7-12 06"/>
      <sheetName val="ZR02 1-6 07"/>
      <sheetName val="Test Year COH"/>
      <sheetName val="COH 2006"/>
      <sheetName val="COH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U FACTORS"/>
      <sheetName val="CCS 685"/>
      <sheetName val="685 wkst"/>
      <sheetName val="636"/>
      <sheetName val="BATCH"/>
      <sheetName val="BATCH (2)"/>
      <sheetName val="SUMMARY"/>
      <sheetName val="Groups"/>
      <sheetName val="IFT-SWAPS"/>
      <sheetName val="COMPL-79"/>
      <sheetName val="SPREAD"/>
      <sheetName val="CEGS Invoice"/>
      <sheetName val="SUPERIOR Ltr"/>
      <sheetName val="Don Rhonda Ltr"/>
      <sheetName val="DETAIL WKSHEETS- 70&amp;79"/>
      <sheetName val="DETAIL WK - GSPL"/>
      <sheetName val="GSPL Disk"/>
      <sheetName val="ADDL GSPL"/>
      <sheetName val="GSPL ALLOCATION"/>
      <sheetName val="DETAIL-MS.TRANSM. 79"/>
      <sheetName val="MS.TRANSM.DIST- 79"/>
      <sheetName val="Charles Bernard"/>
      <sheetName val="Double G &amp; IP"/>
      <sheetName val="Walnut Grove"/>
      <sheetName val="GAS SALES PUR. 79-SAMI"/>
      <sheetName val="Oneata"/>
      <sheetName val="IP-Oneata"/>
      <sheetName val="ARLINGTON"/>
      <sheetName val="ARLINGTON VOL."/>
      <sheetName val="EST.-WKSHT"/>
      <sheetName val="EST-SUMMARY"/>
      <sheetName val="EST-SUMMARY Copy"/>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Log"/>
      <sheetName val="Module2"/>
      <sheetName val="Module3"/>
    </sheetNames>
    <sheetDataSet>
      <sheetData sheetId="0" refreshError="1"/>
      <sheetData sheetId="1" refreshError="1"/>
      <sheetData sheetId="2" refreshError="1"/>
      <sheetData sheetId="3" refreshError="1"/>
      <sheetData sheetId="4"/>
      <sheetData sheetId="5"/>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a"/>
      <sheetName val="3b"/>
      <sheetName val="4"/>
      <sheetName val="5"/>
      <sheetName val="Data"/>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djustments"/>
      <sheetName val="Adjustment Explanations"/>
      <sheetName val="Bad Debt Reserve"/>
      <sheetName val="Over-Under Gas Cost"/>
      <sheetName val="Over-Under Franchise"/>
      <sheetName val="Employee Ben"/>
      <sheetName val="Benefit Restoration"/>
      <sheetName val="Gas Storage"/>
      <sheetName val="Gross Labor Alloc"/>
      <sheetName val="2017 Plant Allocation"/>
      <sheetName val="State Tax"/>
      <sheetName val="SAP Support"/>
      <sheetName val="2017 Allocation Factors"/>
      <sheetName val="Injuries and Damages Reserves"/>
      <sheetName val="Reg Assets &amp; Liab"/>
      <sheetName val="Known &amp; Measurable"/>
    </sheetNames>
    <sheetDataSet>
      <sheetData sheetId="0">
        <row r="1">
          <cell r="A1" t="str">
            <v>CenterPoint Energy</v>
          </cell>
        </row>
        <row r="37">
          <cell r="I37">
            <v>-46886884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TBBS"/>
      <sheetName val="TB"/>
      <sheetName val="List"/>
      <sheetName val="Task"/>
      <sheetName val="Temp_Difs"/>
      <sheetName val="RTA"/>
      <sheetName val="TTAcctCode"/>
      <sheetName val="PO1T01 - Federal Income Tax"/>
      <sheetName val="P02B01 - Non-Profess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Reserves"/>
      <sheetName val="Amort detail"/>
      <sheetName val="K-1s"/>
      <sheetName val="Penalties"/>
      <sheetName val="Lobbying"/>
      <sheetName val="Club Dues"/>
      <sheetName val="Charitable"/>
      <sheetName val="Meals &amp; Ent"/>
      <sheetName val="Advanced Meter"/>
      <sheetName val="Bad Debt"/>
      <sheetName val="Capitalized Interest"/>
      <sheetName val="Capital Lease"/>
      <sheetName val="CTC"/>
      <sheetName val="FAS 158"/>
      <sheetName val="Issuance Costs"/>
      <sheetName val="Loan Costs"/>
      <sheetName val="LIP"/>
      <sheetName val="OID"/>
      <sheetName val="Rate Case Exp"/>
      <sheetName val="Environ Reserve"/>
      <sheetName val="TC"/>
      <sheetName val="UCOS"/>
      <sheetName val="Nuclear Dec Fund"/>
      <sheetName val="Deprec Perm &amp; EDT"/>
      <sheetName val="EPRI"/>
      <sheetName val="RE rollforward"/>
      <sheetName val="Min Tax"/>
      <sheetName val="Fixed Asset RTA"/>
      <sheetName val="ATR-Adjustments"/>
      <sheetName val="TDU Journal 900 entry"/>
      <sheetName val="Post FI Documents to SAP"/>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Lookup"/>
      <sheetName val="Detail 1212"/>
      <sheetName val="Detail 0129"/>
      <sheetName val="Summary"/>
      <sheetName val="Client List"/>
      <sheetName val="BSVC - Summary"/>
      <sheetName val="BSVC - SumbyDetail "/>
      <sheetName val="Bus Svc to Clients"/>
      <sheetName val="BusSvc to CNP Arkla"/>
      <sheetName val="BusSvc to CNP Entex"/>
      <sheetName val="BusSvc to CNP Minnegasco"/>
      <sheetName val="BusSvc to CNP Houston (Elec)"/>
      <sheetName val="BusSvc to CNP C&amp;I Gas Marketing"/>
      <sheetName val="BusSvc to Texas Genco"/>
      <sheetName val="BusSvc to CNP Field Services"/>
      <sheetName val="BusSvc to CNP Pipelines"/>
      <sheetName val="BusSvc to CNP Management Srvs"/>
      <sheetName val="BusSvc to STP"/>
      <sheetName val="BusSvc to CNP IT"/>
      <sheetName val="BusSvc to CNP Shared Srvs"/>
      <sheetName val="BusSvc to Other NO SLA"/>
      <sheetName val="BusSvc to CNP Properties"/>
      <sheetName val="Last"/>
      <sheetName val="BusSvc to Corporate Comm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v>93</v>
          </cell>
          <cell r="P5"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al_Q_Oct"/>
      <sheetName val="proval_Q_july"/>
      <sheetName val="PSC Layers RP"/>
      <sheetName val="SBU Data_RP"/>
      <sheetName val="Expense_RP"/>
      <sheetName val="OCI_RP"/>
      <sheetName val="Contrib_RP"/>
      <sheetName val="BftPmts_RP"/>
      <sheetName val="Retirement Plan"/>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Cost Summary"/>
      <sheetName val="EOP Internal Order Summary"/>
      <sheetName val="EOP Work Order Summary"/>
      <sheetName val="Crossing Summary"/>
      <sheetName val="MRE Summary"/>
      <sheetName val="KOB1"/>
      <sheetName val="List"/>
      <sheetName val="JE Reclass"/>
      <sheetName val="MRE Replacements"/>
      <sheetName val="PO's"/>
      <sheetName val="Detail ER Docs"/>
      <sheetName val="Recon"/>
      <sheetName val="Contractor Install Orders"/>
    </sheetNames>
    <sheetDataSet>
      <sheetData sheetId="0"/>
      <sheetData sheetId="1"/>
      <sheetData sheetId="2"/>
      <sheetData sheetId="3"/>
      <sheetData sheetId="4"/>
      <sheetData sheetId="5"/>
      <sheetData sheetId="6">
        <row r="17">
          <cell r="A17">
            <v>83717115</v>
          </cell>
          <cell r="B17" t="str">
            <v>Harvey - Houston Meter Purchases</v>
          </cell>
          <cell r="C17" t="str">
            <v>MRE Purchases HOU</v>
          </cell>
        </row>
        <row r="18">
          <cell r="A18">
            <v>83717126</v>
          </cell>
          <cell r="B18" t="str">
            <v>Harvey - Texas Coast Meter Purchases</v>
          </cell>
          <cell r="C18" t="str">
            <v>MRE Purchases TXC</v>
          </cell>
        </row>
        <row r="19">
          <cell r="A19">
            <v>83717292</v>
          </cell>
          <cell r="B19" t="str">
            <v>Harvey - Beaumont Meter Purchases</v>
          </cell>
          <cell r="C19" t="str">
            <v>MRE Purchases BMT</v>
          </cell>
        </row>
        <row r="20">
          <cell r="A20">
            <v>83717390</v>
          </cell>
          <cell r="B20" t="str">
            <v>Harvey - South Texas Meter Purchases</v>
          </cell>
          <cell r="C20" t="str">
            <v>MRE Purchases STX</v>
          </cell>
        </row>
        <row r="21">
          <cell r="A21">
            <v>83717691</v>
          </cell>
          <cell r="B21" t="str">
            <v>Harvey - Houston ERT Purchases</v>
          </cell>
          <cell r="C21" t="str">
            <v>MRE Purchases HOU</v>
          </cell>
        </row>
        <row r="22">
          <cell r="A22">
            <v>83717693</v>
          </cell>
          <cell r="B22" t="str">
            <v>Harvey - Texas Coast ERT Purchases</v>
          </cell>
          <cell r="C22" t="str">
            <v>MRE Purchases TXC</v>
          </cell>
        </row>
        <row r="23">
          <cell r="A23">
            <v>83717701</v>
          </cell>
          <cell r="B23" t="str">
            <v>Harvey - Beaumont ERT Purchases</v>
          </cell>
          <cell r="C23" t="str">
            <v>MRE Purchases BMT</v>
          </cell>
        </row>
        <row r="24">
          <cell r="A24">
            <v>83717814</v>
          </cell>
          <cell r="B24" t="str">
            <v>Harvey - South Texas ERT Purchases</v>
          </cell>
          <cell r="C24" t="str">
            <v>MRE Purchases STX</v>
          </cell>
        </row>
        <row r="25">
          <cell r="A25">
            <v>83717407</v>
          </cell>
          <cell r="B25" t="str">
            <v>Harvey - Houston Regulator Purchases</v>
          </cell>
          <cell r="C25" t="str">
            <v>MRE Purchases HOU</v>
          </cell>
        </row>
        <row r="26">
          <cell r="A26">
            <v>83717491</v>
          </cell>
          <cell r="B26" t="str">
            <v>Harvey - Texas Coast Regulator Purchases</v>
          </cell>
          <cell r="C26" t="str">
            <v>MRE Purchases TXC</v>
          </cell>
        </row>
        <row r="27">
          <cell r="A27">
            <v>83717502</v>
          </cell>
          <cell r="B27" t="str">
            <v>Harvey - Beaumont Regulator Purchases</v>
          </cell>
          <cell r="C27" t="str">
            <v>MRE Purchases BMT</v>
          </cell>
        </row>
        <row r="28">
          <cell r="A28">
            <v>83717505</v>
          </cell>
          <cell r="B28" t="str">
            <v>Harvey - South Texas Regulator Purchases</v>
          </cell>
          <cell r="C28" t="str">
            <v>MRE Purchases STX</v>
          </cell>
        </row>
        <row r="29">
          <cell r="A29">
            <v>83569117</v>
          </cell>
          <cell r="B29" t="str">
            <v>Neches River Crossing</v>
          </cell>
          <cell r="C29" t="str">
            <v>Crossing Neches</v>
          </cell>
        </row>
        <row r="30">
          <cell r="A30">
            <v>83420042</v>
          </cell>
          <cell r="B30" t="str">
            <v>Neches River Crossing</v>
          </cell>
          <cell r="C30" t="str">
            <v>Crossing Neches</v>
          </cell>
        </row>
        <row r="31">
          <cell r="A31">
            <v>83963464</v>
          </cell>
          <cell r="B31" t="str">
            <v>Neches River Crossing</v>
          </cell>
          <cell r="C31" t="str">
            <v>Crossing Neches</v>
          </cell>
        </row>
        <row r="32">
          <cell r="A32">
            <v>83405656</v>
          </cell>
          <cell r="B32" t="str">
            <v>Greens Bayou @ Hwy 90</v>
          </cell>
          <cell r="C32" t="str">
            <v>Crossing CEIP</v>
          </cell>
        </row>
        <row r="33">
          <cell r="A33">
            <v>83438705</v>
          </cell>
          <cell r="B33" t="str">
            <v>Little York Crossing</v>
          </cell>
          <cell r="C33" t="str">
            <v>Crossing HOU</v>
          </cell>
        </row>
        <row r="34">
          <cell r="A34">
            <v>83526008</v>
          </cell>
          <cell r="B34" t="str">
            <v>Lake Houston Crossing</v>
          </cell>
          <cell r="C34" t="str">
            <v>Crossing HOU</v>
          </cell>
        </row>
        <row r="35">
          <cell r="A35">
            <v>83527441</v>
          </cell>
          <cell r="B35" t="str">
            <v>Lake Houston Crossing</v>
          </cell>
          <cell r="C35" t="str">
            <v>Crossing HOU</v>
          </cell>
        </row>
        <row r="36">
          <cell r="A36">
            <v>83483784</v>
          </cell>
          <cell r="B36" t="str">
            <v>Market Street</v>
          </cell>
          <cell r="C36" t="str">
            <v>Crossing HOU</v>
          </cell>
        </row>
        <row r="37">
          <cell r="A37">
            <v>83411371</v>
          </cell>
          <cell r="B37" t="str">
            <v>Watonga Creek Crossing</v>
          </cell>
          <cell r="C37" t="str">
            <v>Crossing HOU</v>
          </cell>
        </row>
        <row r="38">
          <cell r="A38">
            <v>83469006</v>
          </cell>
          <cell r="B38" t="str">
            <v>Allwood Crossing</v>
          </cell>
          <cell r="C38" t="str">
            <v>Crossing HOU</v>
          </cell>
        </row>
        <row r="39">
          <cell r="A39">
            <v>83461150</v>
          </cell>
          <cell r="B39" t="str">
            <v>Pontchatrain Ct Main Replacement</v>
          </cell>
          <cell r="C39" t="str">
            <v>Crossing TXC</v>
          </cell>
        </row>
        <row r="40">
          <cell r="A40"/>
          <cell r="B40" t="str">
            <v>White Oak Crossing</v>
          </cell>
          <cell r="C40" t="str">
            <v>Crossing HOU</v>
          </cell>
        </row>
        <row r="41">
          <cell r="A41"/>
          <cell r="B41" t="str">
            <v>Baytown Facilities</v>
          </cell>
          <cell r="C41" t="str">
            <v>Facilities TXC</v>
          </cell>
        </row>
        <row r="44">
          <cell r="A44" t="str">
            <v>Cost Element</v>
          </cell>
          <cell r="B44" t="str">
            <v>Cost Element Description</v>
          </cell>
          <cell r="C44" t="str">
            <v>Category</v>
          </cell>
          <cell r="D44" t="str">
            <v>Re-Class CE</v>
          </cell>
        </row>
        <row r="45">
          <cell r="A45" t="str">
            <v>515080</v>
          </cell>
          <cell r="B45" t="str">
            <v>Other Compensation</v>
          </cell>
          <cell r="C45" t="str">
            <v>Labor ST</v>
          </cell>
          <cell r="D45" t="str">
            <v>515080</v>
          </cell>
        </row>
        <row r="46">
          <cell r="A46" t="str">
            <v>522010</v>
          </cell>
          <cell r="B46" t="str">
            <v>Employ Rel Exp-Employee Travel</v>
          </cell>
          <cell r="C46" t="str">
            <v>Employee</v>
          </cell>
          <cell r="D46" t="str">
            <v>522010</v>
          </cell>
        </row>
        <row r="47">
          <cell r="A47" t="str">
            <v>522060</v>
          </cell>
          <cell r="B47" t="str">
            <v>Employ Rel Exp-Bus Meals</v>
          </cell>
          <cell r="C47" t="str">
            <v>Employee</v>
          </cell>
          <cell r="D47" t="str">
            <v>522060</v>
          </cell>
        </row>
        <row r="48">
          <cell r="A48" t="str">
            <v>522080</v>
          </cell>
          <cell r="B48" t="str">
            <v>Employ Rel Exp-Park/In-town Travel</v>
          </cell>
          <cell r="C48" t="str">
            <v>Employee</v>
          </cell>
          <cell r="D48" t="str">
            <v>522080</v>
          </cell>
        </row>
        <row r="49">
          <cell r="A49" t="str">
            <v>522090</v>
          </cell>
          <cell r="B49" t="str">
            <v>Employ Rel Exp-Awards/Gifts</v>
          </cell>
          <cell r="C49" t="str">
            <v>Employee</v>
          </cell>
          <cell r="D49" t="str">
            <v>522090</v>
          </cell>
        </row>
        <row r="50">
          <cell r="A50" t="str">
            <v>522110</v>
          </cell>
          <cell r="B50" t="str">
            <v>Employ Rel Exp-Occ Health / Safety</v>
          </cell>
          <cell r="C50" t="str">
            <v>Employee</v>
          </cell>
          <cell r="D50" t="str">
            <v>522110</v>
          </cell>
        </row>
        <row r="51">
          <cell r="A51" t="str">
            <v>522130</v>
          </cell>
          <cell r="B51" t="str">
            <v>Employ Rel Exp-Miscellaneous</v>
          </cell>
          <cell r="C51" t="str">
            <v>Employee</v>
          </cell>
          <cell r="D51" t="str">
            <v>522130</v>
          </cell>
        </row>
        <row r="52">
          <cell r="A52" t="str">
            <v>530010</v>
          </cell>
          <cell r="B52" t="str">
            <v>M&amp;S Exp - Non-Inventory</v>
          </cell>
          <cell r="C52" t="str">
            <v>M&amp;S</v>
          </cell>
          <cell r="D52" t="str">
            <v>530010</v>
          </cell>
        </row>
        <row r="53">
          <cell r="A53" t="str">
            <v>530999</v>
          </cell>
          <cell r="B53" t="str">
            <v>M&amp;S Expenses - Inventory Issued</v>
          </cell>
          <cell r="C53" t="str">
            <v>M&amp;S</v>
          </cell>
          <cell r="D53" t="str">
            <v>532010</v>
          </cell>
        </row>
        <row r="54">
          <cell r="A54" t="str">
            <v>530030</v>
          </cell>
          <cell r="B54" t="str">
            <v>M&amp;S Exp-Ofc Furniture &amp; Misc Equip</v>
          </cell>
          <cell r="C54" t="str">
            <v>M&amp;S</v>
          </cell>
          <cell r="D54" t="str">
            <v>530030</v>
          </cell>
        </row>
        <row r="55">
          <cell r="A55" t="str">
            <v>531020</v>
          </cell>
          <cell r="B55" t="str">
            <v>M&amp;S Exp-Motor-Vehicles &amp; Plant</v>
          </cell>
          <cell r="C55" t="str">
            <v>M&amp;S</v>
          </cell>
          <cell r="D55" t="str">
            <v>531020</v>
          </cell>
        </row>
        <row r="56">
          <cell r="A56" t="str">
            <v>531030</v>
          </cell>
          <cell r="B56" t="str">
            <v>M&amp;S Exp-Purch Vehicle Fuel</v>
          </cell>
          <cell r="C56" t="str">
            <v>M&amp;S</v>
          </cell>
          <cell r="D56" t="str">
            <v>531030</v>
          </cell>
        </row>
        <row r="57">
          <cell r="A57" t="str">
            <v>532010</v>
          </cell>
          <cell r="B57" t="str">
            <v>Mat &amp; Supplies Expense</v>
          </cell>
          <cell r="C57" t="str">
            <v>M&amp;S</v>
          </cell>
          <cell r="D57" t="str">
            <v>532010</v>
          </cell>
        </row>
        <row r="58">
          <cell r="A58" t="str">
            <v>532040</v>
          </cell>
          <cell r="B58" t="str">
            <v>M&amp;S Exp-Miscellaneous</v>
          </cell>
          <cell r="C58" t="str">
            <v>M&amp;S</v>
          </cell>
          <cell r="D58" t="str">
            <v>532040</v>
          </cell>
        </row>
        <row r="59">
          <cell r="A59" t="str">
            <v>533010</v>
          </cell>
          <cell r="B59" t="str">
            <v>M&amp;S Exp-Computer Hardware</v>
          </cell>
          <cell r="C59" t="str">
            <v>M&amp;S</v>
          </cell>
          <cell r="D59" t="str">
            <v>533010</v>
          </cell>
        </row>
        <row r="60">
          <cell r="A60" t="str">
            <v>535010</v>
          </cell>
          <cell r="B60" t="str">
            <v>M&amp;S Exp-Office Supplies</v>
          </cell>
          <cell r="C60" t="str">
            <v>M&amp;S</v>
          </cell>
          <cell r="D60" t="str">
            <v>535010</v>
          </cell>
        </row>
        <row r="61">
          <cell r="A61" t="str">
            <v>540010</v>
          </cell>
          <cell r="B61" t="str">
            <v>Contr&amp;Svcs Exp-Maint Svcs-Oth</v>
          </cell>
          <cell r="C61" t="str">
            <v>Contract Services</v>
          </cell>
          <cell r="D61" t="str">
            <v>540010</v>
          </cell>
        </row>
        <row r="62">
          <cell r="A62" t="str">
            <v>540020</v>
          </cell>
          <cell r="B62" t="str">
            <v>Contr&amp;Svcs Exp-Eng / Tech Svcs</v>
          </cell>
          <cell r="C62" t="str">
            <v>Contract Services</v>
          </cell>
          <cell r="D62" t="str">
            <v>540020</v>
          </cell>
        </row>
        <row r="63">
          <cell r="A63" t="str">
            <v>540050</v>
          </cell>
          <cell r="B63" t="str">
            <v>Contr&amp;Svcs Exp-Construct Svcs</v>
          </cell>
          <cell r="C63" t="str">
            <v>Contract Services</v>
          </cell>
          <cell r="D63" t="str">
            <v>540050</v>
          </cell>
        </row>
        <row r="64">
          <cell r="A64" t="str">
            <v>540090</v>
          </cell>
          <cell r="B64" t="str">
            <v>Contr&amp;Svcs Exp-Environmental</v>
          </cell>
          <cell r="C64" t="str">
            <v>Contract Services</v>
          </cell>
          <cell r="D64" t="str">
            <v>540090</v>
          </cell>
        </row>
        <row r="65">
          <cell r="A65" t="str">
            <v>540110</v>
          </cell>
          <cell r="B65" t="str">
            <v>Contr&amp;Svcs Operations Service Technician</v>
          </cell>
          <cell r="C65" t="str">
            <v>Contract Services</v>
          </cell>
          <cell r="D65" t="str">
            <v>540110</v>
          </cell>
        </row>
        <row r="66">
          <cell r="A66" t="str">
            <v>541530</v>
          </cell>
          <cell r="B66" t="str">
            <v>Contr&amp;Svcs Exp-Motor Veh Reg/Lic</v>
          </cell>
          <cell r="C66" t="str">
            <v>Contract Services</v>
          </cell>
          <cell r="D66" t="str">
            <v>541530</v>
          </cell>
        </row>
        <row r="67">
          <cell r="A67" t="str">
            <v>543010</v>
          </cell>
          <cell r="B67" t="str">
            <v>Contr&amp;Svcs Exp-Prof Svcs-Ded</v>
          </cell>
          <cell r="C67" t="str">
            <v>Contract Services</v>
          </cell>
          <cell r="D67" t="str">
            <v>543010</v>
          </cell>
        </row>
        <row r="68">
          <cell r="A68" t="str">
            <v>545130</v>
          </cell>
          <cell r="B68" t="str">
            <v>Contr&amp;Svcs Exp-Line Locating</v>
          </cell>
          <cell r="C68" t="str">
            <v>Contract Services</v>
          </cell>
          <cell r="D68" t="str">
            <v>545130</v>
          </cell>
        </row>
        <row r="69">
          <cell r="A69" t="str">
            <v>543160</v>
          </cell>
          <cell r="B69" t="str">
            <v>Contr&amp;Svcs Exp-Reimburs Costs</v>
          </cell>
          <cell r="C69" t="str">
            <v>Contract Services</v>
          </cell>
          <cell r="D69" t="str">
            <v>543160</v>
          </cell>
        </row>
        <row r="70">
          <cell r="A70" t="str">
            <v>545040</v>
          </cell>
          <cell r="B70" t="str">
            <v>Contr&amp;Svcs Exp-Additns/Alt/Removal</v>
          </cell>
          <cell r="C70" t="str">
            <v>Contract Services</v>
          </cell>
          <cell r="D70" t="str">
            <v>545040</v>
          </cell>
        </row>
        <row r="71">
          <cell r="A71" t="str">
            <v>545045</v>
          </cell>
          <cell r="B71" t="str">
            <v>Contr&amp;Svcs Exp-Building Maint Serv</v>
          </cell>
          <cell r="C71" t="str">
            <v>Contract Services</v>
          </cell>
          <cell r="D71" t="str">
            <v>545045</v>
          </cell>
        </row>
        <row r="72">
          <cell r="A72" t="str">
            <v>545070</v>
          </cell>
          <cell r="B72" t="str">
            <v>Contr&amp;Svcs Exp-Janitorial Services</v>
          </cell>
          <cell r="C72" t="str">
            <v>Contract Services</v>
          </cell>
          <cell r="D72" t="str">
            <v>545070</v>
          </cell>
        </row>
        <row r="73">
          <cell r="A73" t="str">
            <v>545100</v>
          </cell>
          <cell r="B73" t="str">
            <v>Contr&amp;Svcs Exp-Security Owned</v>
          </cell>
          <cell r="C73" t="str">
            <v>Contract Services</v>
          </cell>
          <cell r="D73" t="str">
            <v>545100</v>
          </cell>
        </row>
        <row r="74">
          <cell r="A74" t="str">
            <v>545105</v>
          </cell>
          <cell r="B74" t="str">
            <v>Contr&amp;Svcs Exp-Trash Removal</v>
          </cell>
          <cell r="C74" t="str">
            <v>Contract Services</v>
          </cell>
          <cell r="D74" t="str">
            <v>545105</v>
          </cell>
        </row>
        <row r="75">
          <cell r="A75" t="str">
            <v>545115</v>
          </cell>
          <cell r="B75" t="str">
            <v>Contr&amp;Svcs Exp-Air Cond/Heating</v>
          </cell>
          <cell r="C75" t="str">
            <v>Contract Services</v>
          </cell>
          <cell r="D75" t="str">
            <v>545115</v>
          </cell>
        </row>
        <row r="76">
          <cell r="A76" t="str">
            <v>545120</v>
          </cell>
          <cell r="B76" t="str">
            <v>Contr&amp;Svcs Exp-Temp Manpower Svcs</v>
          </cell>
          <cell r="C76" t="str">
            <v>Contract Services</v>
          </cell>
          <cell r="D76" t="str">
            <v>545120</v>
          </cell>
        </row>
        <row r="77">
          <cell r="A77" t="str">
            <v>545150</v>
          </cell>
          <cell r="B77" t="str">
            <v>Contracts and Svcs Exp - Printing Servic</v>
          </cell>
          <cell r="C77" t="str">
            <v>Contract Services</v>
          </cell>
          <cell r="D77" t="str">
            <v>545150</v>
          </cell>
        </row>
        <row r="78">
          <cell r="A78" t="str">
            <v>546010</v>
          </cell>
          <cell r="B78" t="str">
            <v>Contr&amp;Svcs Exp-Other Services</v>
          </cell>
          <cell r="C78" t="str">
            <v>Contract Services</v>
          </cell>
          <cell r="D78" t="str">
            <v>546010</v>
          </cell>
        </row>
        <row r="79">
          <cell r="A79" t="str">
            <v>550020</v>
          </cell>
          <cell r="B79" t="str">
            <v>Adm &amp; Gen Exp - Miscellaneous</v>
          </cell>
          <cell r="C79" t="str">
            <v>Transportation</v>
          </cell>
          <cell r="D79" t="str">
            <v>550020</v>
          </cell>
        </row>
        <row r="80">
          <cell r="A80" t="str">
            <v>550040</v>
          </cell>
          <cell r="B80" t="str">
            <v>A &amp; G Exp-Postage/Courier Svcs</v>
          </cell>
          <cell r="C80" t="str">
            <v>Contract Services</v>
          </cell>
          <cell r="D80" t="str">
            <v>550040</v>
          </cell>
        </row>
        <row r="81">
          <cell r="A81" t="str">
            <v>550060</v>
          </cell>
          <cell r="B81" t="str">
            <v>A &amp; G Exp-Filing Fees</v>
          </cell>
          <cell r="C81" t="str">
            <v>Contract Services</v>
          </cell>
          <cell r="D81" t="str">
            <v>550060</v>
          </cell>
        </row>
        <row r="82">
          <cell r="A82" t="str">
            <v>550100</v>
          </cell>
          <cell r="B82" t="str">
            <v>A &amp; G Exp-Freight</v>
          </cell>
          <cell r="C82" t="str">
            <v>Contract Services</v>
          </cell>
          <cell r="D82" t="str">
            <v>550100</v>
          </cell>
        </row>
        <row r="83">
          <cell r="A83" t="str">
            <v>559994</v>
          </cell>
          <cell r="B83" t="str">
            <v>A &amp; G Exp-Contrib in Aid of Constr</v>
          </cell>
          <cell r="C83" t="str">
            <v>Contract Services</v>
          </cell>
          <cell r="D83" t="str">
            <v>559994</v>
          </cell>
        </row>
        <row r="84">
          <cell r="A84" t="str">
            <v>562210</v>
          </cell>
          <cell r="B84" t="str">
            <v>Cust&amp;Mktg Exp-Environment Disposal</v>
          </cell>
          <cell r="C84" t="str">
            <v>Contract Services</v>
          </cell>
          <cell r="D84" t="str">
            <v>562210</v>
          </cell>
        </row>
        <row r="85">
          <cell r="A85" t="str">
            <v>565040</v>
          </cell>
          <cell r="B85" t="str">
            <v>Repairs &amp; Maintenance-Vehicles</v>
          </cell>
          <cell r="C85" t="str">
            <v>Contract Services</v>
          </cell>
          <cell r="D85" t="str">
            <v>565040</v>
          </cell>
        </row>
        <row r="86">
          <cell r="A86" t="str">
            <v>572030</v>
          </cell>
          <cell r="B86" t="str">
            <v>Rental &amp; Lease Exp-Equipment</v>
          </cell>
          <cell r="C86" t="str">
            <v>Contract Services</v>
          </cell>
          <cell r="D86" t="str">
            <v>572030</v>
          </cell>
        </row>
        <row r="87">
          <cell r="A87" t="str">
            <v>583005</v>
          </cell>
          <cell r="B87" t="str">
            <v>Construction OH</v>
          </cell>
          <cell r="C87" t="str">
            <v>Construction OH</v>
          </cell>
          <cell r="D87" t="str">
            <v>583005</v>
          </cell>
        </row>
        <row r="88">
          <cell r="A88" t="str">
            <v>641001</v>
          </cell>
          <cell r="B88" t="str">
            <v>Construction OH</v>
          </cell>
          <cell r="C88" t="str">
            <v>Construction OH</v>
          </cell>
          <cell r="D88" t="str">
            <v>583005</v>
          </cell>
        </row>
        <row r="89">
          <cell r="A89" t="str">
            <v>641002</v>
          </cell>
          <cell r="B89" t="str">
            <v>Stores Overhead</v>
          </cell>
          <cell r="C89" t="str">
            <v>M&amp;S</v>
          </cell>
          <cell r="D89" t="str">
            <v>532040</v>
          </cell>
        </row>
        <row r="90">
          <cell r="A90" t="str">
            <v>643001</v>
          </cell>
          <cell r="B90" t="str">
            <v>Union Labor Straight Time-Int Act Alloc</v>
          </cell>
          <cell r="C90" t="str">
            <v>Labor ST</v>
          </cell>
          <cell r="D90" t="str">
            <v>515080</v>
          </cell>
        </row>
        <row r="91">
          <cell r="A91" t="str">
            <v>643002</v>
          </cell>
          <cell r="B91" t="str">
            <v>UnionLabor 1 1/2-Internal Activity Alloc</v>
          </cell>
          <cell r="C91" t="str">
            <v>Labor OT Union</v>
          </cell>
          <cell r="D91" t="str">
            <v>515080</v>
          </cell>
        </row>
        <row r="92">
          <cell r="A92" t="str">
            <v>643003</v>
          </cell>
          <cell r="B92" t="str">
            <v>UnionLabor Double Time</v>
          </cell>
          <cell r="C92" t="str">
            <v>Labor OT Union</v>
          </cell>
          <cell r="D92" t="str">
            <v>515080</v>
          </cell>
        </row>
        <row r="93">
          <cell r="A93" t="str">
            <v>643004</v>
          </cell>
          <cell r="B93" t="str">
            <v>Billable Hours</v>
          </cell>
          <cell r="C93" t="str">
            <v>Labor ST</v>
          </cell>
          <cell r="D93" t="str">
            <v>515080</v>
          </cell>
        </row>
        <row r="94">
          <cell r="A94" t="str">
            <v>643101</v>
          </cell>
          <cell r="B94" t="str">
            <v>Labor Straight Time-NonExempt</v>
          </cell>
          <cell r="C94" t="str">
            <v>Labor ST</v>
          </cell>
          <cell r="D94" t="str">
            <v>515080</v>
          </cell>
        </row>
        <row r="95">
          <cell r="A95" t="str">
            <v>643102</v>
          </cell>
          <cell r="B95" t="str">
            <v>Labor 1 1/2-NonExempt</v>
          </cell>
          <cell r="C95" t="str">
            <v>Labor OT NonExempt</v>
          </cell>
          <cell r="D95" t="str">
            <v>515080</v>
          </cell>
        </row>
        <row r="96">
          <cell r="A96" t="str">
            <v>643201</v>
          </cell>
          <cell r="B96" t="str">
            <v>Labor Straight Time-Exempt</v>
          </cell>
          <cell r="C96" t="str">
            <v>Labor ST</v>
          </cell>
          <cell r="D96" t="str">
            <v>515080</v>
          </cell>
        </row>
        <row r="97">
          <cell r="A97" t="str">
            <v>643202</v>
          </cell>
          <cell r="B97" t="str">
            <v>Labor 1 1/2-Exempt</v>
          </cell>
          <cell r="C97" t="str">
            <v>Labor OT Exempt</v>
          </cell>
          <cell r="D97" t="str">
            <v>515080</v>
          </cell>
        </row>
        <row r="98">
          <cell r="A98" t="str">
            <v>643502</v>
          </cell>
          <cell r="B98" t="str">
            <v>Fleet Pool Vehicles</v>
          </cell>
          <cell r="C98" t="str">
            <v>Transportation</v>
          </cell>
          <cell r="D98" t="str">
            <v>550020</v>
          </cell>
        </row>
        <row r="99">
          <cell r="A99" t="str">
            <v>643523</v>
          </cell>
          <cell r="B99" t="str">
            <v>Transportation Expense</v>
          </cell>
          <cell r="C99" t="str">
            <v>Transportation</v>
          </cell>
          <cell r="D99" t="str">
            <v>550020</v>
          </cell>
        </row>
        <row r="100">
          <cell r="A100" t="str">
            <v>643525</v>
          </cell>
          <cell r="B100" t="str">
            <v>Power Oper Equip Exp</v>
          </cell>
          <cell r="C100" t="str">
            <v>Transportation</v>
          </cell>
          <cell r="D100" t="str">
            <v>550020</v>
          </cell>
        </row>
        <row r="101">
          <cell r="A101" t="str">
            <v>643528</v>
          </cell>
          <cell r="B101" t="str">
            <v>Land and Field Services Billings</v>
          </cell>
          <cell r="C101" t="str">
            <v>Labor ST</v>
          </cell>
          <cell r="D101" t="str">
            <v>643528</v>
          </cell>
        </row>
        <row r="102">
          <cell r="A102" t="str">
            <v>711998</v>
          </cell>
          <cell r="B102" t="str">
            <v>Exp-AFUDC Equity</v>
          </cell>
          <cell r="C102" t="str">
            <v>AFUDC</v>
          </cell>
          <cell r="D102" t="str">
            <v>711998</v>
          </cell>
        </row>
        <row r="103">
          <cell r="A103" t="str">
            <v>711999</v>
          </cell>
          <cell r="B103" t="str">
            <v>Exp-AFUDC Debt</v>
          </cell>
          <cell r="C103" t="str">
            <v>AFUDC</v>
          </cell>
          <cell r="D103" t="str">
            <v>711999</v>
          </cell>
        </row>
      </sheetData>
      <sheetData sheetId="7"/>
      <sheetData sheetId="8">
        <row r="20">
          <cell r="B20">
            <v>1200</v>
          </cell>
        </row>
      </sheetData>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Input"/>
      <sheetName val="Pre-65"/>
      <sheetName val="Post-65"/>
      <sheetName val="Claims Data"/>
      <sheetName val="Age-Related Costs"/>
      <sheetName val="Work"/>
      <sheetName val="Age Adjustments"/>
      <sheetName val="Stop Loss"/>
    </sheetNames>
    <sheetDataSet>
      <sheetData sheetId="0"/>
      <sheetData sheetId="1"/>
      <sheetData sheetId="2"/>
      <sheetData sheetId="3"/>
      <sheetData sheetId="4"/>
      <sheetData sheetId="5"/>
      <sheetData sheetId="6"/>
      <sheetData sheetId="7"/>
      <sheetData sheetId="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quest List"/>
      <sheetName val="Trial Balance Upload"/>
      <sheetName val="Work Area"/>
      <sheetName val="2014 TB CTX Import (CY)"/>
      <sheetName val="TB Upload (2013 PY)"/>
      <sheetName val="TB Check"/>
      <sheetName val="PY TB Check"/>
      <sheetName val="CTX SAP Co. Code Mapping"/>
      <sheetName val="DataFlow Error Report"/>
      <sheetName val="TB Batch Loader 2014"/>
    </sheetNames>
    <sheetDataSet>
      <sheetData sheetId="0" refreshError="1"/>
      <sheetData sheetId="1"/>
      <sheetData sheetId="2">
        <row r="1">
          <cell r="A1" t="str">
            <v>Trial Balance Import Area (Multiple Companies)</v>
          </cell>
        </row>
        <row r="3">
          <cell r="A3">
            <v>1</v>
          </cell>
        </row>
        <row r="4">
          <cell r="A4" t="str">
            <v>Company</v>
          </cell>
        </row>
        <row r="5">
          <cell r="A5" t="str">
            <v>D01610016C</v>
          </cell>
          <cell r="B5" t="str">
            <v>CNP Resources Corp.</v>
          </cell>
          <cell r="C5" t="str">
            <v>102010</v>
          </cell>
          <cell r="D5" t="str">
            <v>Chase Texas</v>
          </cell>
          <cell r="E5">
            <v>-11668967</v>
          </cell>
          <cell r="F5">
            <v>-9399409</v>
          </cell>
        </row>
        <row r="6">
          <cell r="A6" t="str">
            <v>D01610016C</v>
          </cell>
          <cell r="B6" t="str">
            <v>CNP Resources Corp.</v>
          </cell>
          <cell r="C6" t="str">
            <v>116010</v>
          </cell>
          <cell r="D6" t="str">
            <v>Working-Misc</v>
          </cell>
          <cell r="E6">
            <v>219747</v>
          </cell>
          <cell r="F6">
            <v>232005</v>
          </cell>
        </row>
        <row r="7">
          <cell r="A7" t="str">
            <v>D01610016C</v>
          </cell>
          <cell r="B7" t="str">
            <v>CNP Resources Corp.</v>
          </cell>
          <cell r="C7" t="str">
            <v>118010</v>
          </cell>
          <cell r="D7" t="str">
            <v>Temp Csh Invest</v>
          </cell>
          <cell r="E7">
            <v>480872</v>
          </cell>
          <cell r="F7">
            <v>476571</v>
          </cell>
        </row>
        <row r="8">
          <cell r="A8" t="str">
            <v>D01610016C</v>
          </cell>
          <cell r="B8" t="str">
            <v>CNP Resources Corp.</v>
          </cell>
          <cell r="C8" t="str">
            <v>120001</v>
          </cell>
          <cell r="D8" t="str">
            <v>IC A/R-Man Sett Asso</v>
          </cell>
          <cell r="E8">
            <v>-577383</v>
          </cell>
          <cell r="F8">
            <v>-1644412</v>
          </cell>
        </row>
        <row r="9">
          <cell r="A9" t="str">
            <v>D01610016C</v>
          </cell>
          <cell r="B9" t="str">
            <v>CNP Resources Corp.</v>
          </cell>
          <cell r="C9" t="str">
            <v>120010</v>
          </cell>
          <cell r="D9" t="str">
            <v>Accts Rec-Assoc Co</v>
          </cell>
          <cell r="E9">
            <v>71328785</v>
          </cell>
          <cell r="F9">
            <v>72647945</v>
          </cell>
        </row>
        <row r="10">
          <cell r="A10" t="str">
            <v>D01610016C</v>
          </cell>
          <cell r="B10" t="str">
            <v>CNP Resources Corp.</v>
          </cell>
          <cell r="C10" t="str">
            <v>121066</v>
          </cell>
          <cell r="D10" t="str">
            <v>A/R Affiliated Comp</v>
          </cell>
          <cell r="E10">
            <v>1329247</v>
          </cell>
          <cell r="F10">
            <v>2384330</v>
          </cell>
        </row>
        <row r="11">
          <cell r="A11" t="str">
            <v>D01610016C</v>
          </cell>
          <cell r="B11" t="str">
            <v>CNP Resources Corp.</v>
          </cell>
          <cell r="C11" t="str">
            <v>124035</v>
          </cell>
          <cell r="D11" t="str">
            <v>A/R Corporate Franch</v>
          </cell>
          <cell r="E11">
            <v>981881</v>
          </cell>
          <cell r="F11">
            <v>473286</v>
          </cell>
        </row>
        <row r="12">
          <cell r="A12" t="str">
            <v>D01610016C</v>
          </cell>
          <cell r="B12" t="str">
            <v>CNP Resources Corp.</v>
          </cell>
          <cell r="C12" t="str">
            <v>127010</v>
          </cell>
          <cell r="D12" t="str">
            <v>ST N/R-Assoc Co</v>
          </cell>
          <cell r="E12">
            <v>547552885</v>
          </cell>
          <cell r="F12">
            <v>522447000</v>
          </cell>
        </row>
        <row r="13">
          <cell r="A13" t="str">
            <v>D01610016C</v>
          </cell>
          <cell r="B13" t="str">
            <v>CNP Resources Corp.</v>
          </cell>
          <cell r="C13" t="str">
            <v>129010</v>
          </cell>
          <cell r="D13" t="str">
            <v>Int Rec-Assoc Co</v>
          </cell>
          <cell r="E13">
            <v>12156323</v>
          </cell>
          <cell r="F13">
            <v>11745490</v>
          </cell>
        </row>
        <row r="14">
          <cell r="A14" t="str">
            <v>D01610016C</v>
          </cell>
          <cell r="B14" t="str">
            <v>CNP Resources Corp.</v>
          </cell>
          <cell r="C14" t="str">
            <v>139010</v>
          </cell>
          <cell r="D14" t="str">
            <v>Prepay-Insurance</v>
          </cell>
          <cell r="E14">
            <v>157896</v>
          </cell>
          <cell r="F14">
            <v>123729</v>
          </cell>
        </row>
        <row r="15">
          <cell r="A15" t="str">
            <v>D01610016C</v>
          </cell>
          <cell r="B15" t="str">
            <v>CNP Resources Corp.</v>
          </cell>
          <cell r="C15" t="str">
            <v>143040</v>
          </cell>
          <cell r="D15" t="str">
            <v>Prepay-State Franch</v>
          </cell>
          <cell r="E15">
            <v>437839</v>
          </cell>
          <cell r="F15">
            <v>1139001</v>
          </cell>
        </row>
        <row r="16">
          <cell r="A16" t="str">
            <v>D01610016C</v>
          </cell>
          <cell r="B16" t="str">
            <v>CNP Resources Corp.</v>
          </cell>
          <cell r="C16" t="str">
            <v>144010</v>
          </cell>
          <cell r="D16" t="str">
            <v>Prepay-Other</v>
          </cell>
          <cell r="E16">
            <v>1639</v>
          </cell>
          <cell r="F16">
            <v>308756</v>
          </cell>
        </row>
        <row r="17">
          <cell r="A17" t="str">
            <v>D01610016C</v>
          </cell>
          <cell r="B17" t="str">
            <v>CNP Resources Corp.</v>
          </cell>
          <cell r="C17" t="str">
            <v>144020</v>
          </cell>
          <cell r="D17" t="str">
            <v>Prepay-Exec Benefits</v>
          </cell>
          <cell r="E17">
            <v>1861</v>
          </cell>
          <cell r="F17">
            <v>4902</v>
          </cell>
        </row>
        <row r="18">
          <cell r="A18" t="str">
            <v>D01610016C</v>
          </cell>
          <cell r="B18" t="str">
            <v>CNP Resources Corp.</v>
          </cell>
          <cell r="C18" t="str">
            <v>151010</v>
          </cell>
          <cell r="D18" t="str">
            <v>LT N/R-Assoc Co</v>
          </cell>
          <cell r="E18">
            <v>1079125000</v>
          </cell>
          <cell r="F18">
            <v>1159125000</v>
          </cell>
        </row>
        <row r="19">
          <cell r="A19" t="str">
            <v>D01610016C</v>
          </cell>
          <cell r="B19" t="str">
            <v>CNP Resources Corp.</v>
          </cell>
          <cell r="C19" t="str">
            <v>153000</v>
          </cell>
          <cell r="D19" t="str">
            <v>Invest in Assoc Co's</v>
          </cell>
          <cell r="E19">
            <v>2358547893</v>
          </cell>
          <cell r="F19">
            <v>2538211490</v>
          </cell>
        </row>
        <row r="20">
          <cell r="A20" t="str">
            <v>D01610016C</v>
          </cell>
          <cell r="B20" t="str">
            <v>CNP Resources Corp.</v>
          </cell>
          <cell r="C20" t="str">
            <v>157040</v>
          </cell>
          <cell r="D20" t="str">
            <v>CSV-Def Benefit Plan</v>
          </cell>
          <cell r="E20">
            <v>4041</v>
          </cell>
          <cell r="F20">
            <v>12914</v>
          </cell>
        </row>
        <row r="21">
          <cell r="A21" t="str">
            <v>D01610016C</v>
          </cell>
          <cell r="B21" t="str">
            <v>CNP Resources Corp.</v>
          </cell>
          <cell r="C21" t="str">
            <v>161005</v>
          </cell>
          <cell r="D21" t="str">
            <v>Equity Invest Other</v>
          </cell>
          <cell r="E21">
            <v>4318746189</v>
          </cell>
          <cell r="F21">
            <v>4520415269</v>
          </cell>
        </row>
        <row r="22">
          <cell r="A22" t="str">
            <v>D01610016C</v>
          </cell>
          <cell r="B22" t="str">
            <v>CNP Resources Corp.</v>
          </cell>
          <cell r="C22" t="str">
            <v>162020</v>
          </cell>
          <cell r="D22" t="str">
            <v>Inv-Wachovia Trust</v>
          </cell>
          <cell r="E22">
            <v>10609518</v>
          </cell>
          <cell r="F22">
            <v>10609629</v>
          </cell>
        </row>
        <row r="23">
          <cell r="A23" t="str">
            <v>D01610016C</v>
          </cell>
          <cell r="B23" t="str">
            <v>CNP Resources Corp.</v>
          </cell>
          <cell r="C23" t="str">
            <v>163010</v>
          </cell>
          <cell r="D23" t="str">
            <v>Plant in Service</v>
          </cell>
          <cell r="E23">
            <v>952051</v>
          </cell>
          <cell r="F23">
            <v>952051</v>
          </cell>
        </row>
        <row r="24">
          <cell r="A24" t="str">
            <v>D01610016C</v>
          </cell>
          <cell r="B24" t="str">
            <v>CNP Resources Corp.</v>
          </cell>
          <cell r="C24" t="str">
            <v>171010</v>
          </cell>
          <cell r="D24" t="str">
            <v>Acc Depr-Plnt in Svc</v>
          </cell>
          <cell r="E24">
            <v>-565472</v>
          </cell>
          <cell r="F24">
            <v>-565472</v>
          </cell>
        </row>
        <row r="25">
          <cell r="A25" t="str">
            <v>D01610016C</v>
          </cell>
          <cell r="B25" t="str">
            <v>CNP Resources Corp.</v>
          </cell>
          <cell r="C25" t="str">
            <v>177010</v>
          </cell>
          <cell r="D25" t="str">
            <v>Unamort Debt Costs</v>
          </cell>
          <cell r="E25">
            <v>19737144</v>
          </cell>
          <cell r="F25">
            <v>17511922</v>
          </cell>
        </row>
        <row r="26">
          <cell r="A26" t="str">
            <v>D01610016C</v>
          </cell>
          <cell r="B26" t="str">
            <v>CNP Resources Corp.</v>
          </cell>
          <cell r="C26" t="str">
            <v>179064</v>
          </cell>
          <cell r="D26" t="str">
            <v>Reg Asset-Pen,BRP,Po</v>
          </cell>
          <cell r="E26">
            <v>327000</v>
          </cell>
          <cell r="F26">
            <v>702000</v>
          </cell>
        </row>
        <row r="27">
          <cell r="A27" t="str">
            <v>D01610016C</v>
          </cell>
          <cell r="B27" t="str">
            <v>CNP Resources Corp.</v>
          </cell>
          <cell r="C27" t="str">
            <v>188010</v>
          </cell>
          <cell r="D27" t="str">
            <v>Misc Def DR-Other</v>
          </cell>
          <cell r="E27">
            <v>306229</v>
          </cell>
          <cell r="F27">
            <v>2236101</v>
          </cell>
        </row>
        <row r="28">
          <cell r="A28" t="str">
            <v>D01610016C</v>
          </cell>
          <cell r="B28" t="str">
            <v>CNP Resources Corp.</v>
          </cell>
          <cell r="C28" t="str">
            <v>188085</v>
          </cell>
          <cell r="D28" t="str">
            <v>Ann Settle Rec-Assoc</v>
          </cell>
          <cell r="E28">
            <v>3864222</v>
          </cell>
          <cell r="F28">
            <v>16945777</v>
          </cell>
        </row>
        <row r="29">
          <cell r="A29" t="str">
            <v>D01610016C</v>
          </cell>
          <cell r="B29" t="str">
            <v>CNP Resources Corp.</v>
          </cell>
          <cell r="C29" t="str">
            <v>193021</v>
          </cell>
          <cell r="D29" t="str">
            <v>NC-Goodwill Contra</v>
          </cell>
          <cell r="E29">
            <v>396006562</v>
          </cell>
          <cell r="F29">
            <v>396006562</v>
          </cell>
        </row>
        <row r="30">
          <cell r="A30" t="str">
            <v>D01610016C</v>
          </cell>
          <cell r="B30" t="str">
            <v>CNP Resources Corp.</v>
          </cell>
          <cell r="C30" t="str">
            <v>194010</v>
          </cell>
          <cell r="D30" t="str">
            <v>Def Inc Tax-Fed</v>
          </cell>
          <cell r="E30">
            <v>39386552</v>
          </cell>
          <cell r="F30">
            <v>40225808</v>
          </cell>
        </row>
        <row r="31">
          <cell r="A31" t="str">
            <v>D01610016C</v>
          </cell>
          <cell r="B31" t="str">
            <v>CNP Resources Corp.</v>
          </cell>
          <cell r="C31" t="str">
            <v>194030</v>
          </cell>
          <cell r="D31" t="str">
            <v>Def Inc Tax-St/Loc</v>
          </cell>
          <cell r="E31">
            <v>6197144</v>
          </cell>
          <cell r="F31">
            <v>6239335</v>
          </cell>
        </row>
        <row r="32">
          <cell r="A32" t="str">
            <v>D01610016C</v>
          </cell>
          <cell r="B32" t="str">
            <v>CNP Resources Corp.</v>
          </cell>
          <cell r="C32" t="str">
            <v>200001</v>
          </cell>
          <cell r="D32" t="str">
            <v>IC A/P Man SetlAssoc</v>
          </cell>
          <cell r="E32">
            <v>3671442</v>
          </cell>
          <cell r="F32">
            <v>217</v>
          </cell>
        </row>
        <row r="33">
          <cell r="A33" t="str">
            <v>D01610016C</v>
          </cell>
          <cell r="B33" t="str">
            <v>CNP Resources Corp.</v>
          </cell>
          <cell r="C33" t="str">
            <v>200010</v>
          </cell>
          <cell r="D33" t="str">
            <v>A/P-Trade-Assoc Co</v>
          </cell>
          <cell r="E33">
            <v>-22658058</v>
          </cell>
          <cell r="F33">
            <v>-50316563</v>
          </cell>
        </row>
        <row r="34">
          <cell r="A34" t="str">
            <v>D01610016C</v>
          </cell>
          <cell r="B34" t="str">
            <v>CNP Resources Corp.</v>
          </cell>
          <cell r="C34" t="str">
            <v>201010</v>
          </cell>
          <cell r="D34" t="str">
            <v>A/P-Trade</v>
          </cell>
          <cell r="E34">
            <v>968</v>
          </cell>
          <cell r="F34">
            <v>-1534</v>
          </cell>
        </row>
        <row r="35">
          <cell r="A35" t="str">
            <v>D01610016C</v>
          </cell>
          <cell r="B35" t="str">
            <v>CNP Resources Corp.</v>
          </cell>
          <cell r="C35" t="str">
            <v>204011</v>
          </cell>
          <cell r="D35" t="str">
            <v>A/P Affil Comp</v>
          </cell>
          <cell r="E35">
            <v>-3671442</v>
          </cell>
          <cell r="F35">
            <v>-217</v>
          </cell>
        </row>
        <row r="36">
          <cell r="A36" t="str">
            <v>D01610016C</v>
          </cell>
          <cell r="B36" t="str">
            <v>CNP Resources Corp.</v>
          </cell>
          <cell r="C36" t="str">
            <v>213813</v>
          </cell>
          <cell r="D36" t="str">
            <v>A/P-O/S Ck Chse 0016</v>
          </cell>
          <cell r="E36">
            <v>-51900</v>
          </cell>
          <cell r="F36">
            <v>-1630028</v>
          </cell>
        </row>
        <row r="37">
          <cell r="A37" t="str">
            <v>D01610016C</v>
          </cell>
          <cell r="B37" t="str">
            <v>CNP Resources Corp.</v>
          </cell>
          <cell r="C37" t="str">
            <v>213994</v>
          </cell>
          <cell r="D37" t="str">
            <v>A/P-Accrued Liab</v>
          </cell>
          <cell r="E37">
            <v>-468624</v>
          </cell>
          <cell r="F37">
            <v>-4016762</v>
          </cell>
        </row>
        <row r="38">
          <cell r="A38" t="str">
            <v>D01610016C</v>
          </cell>
          <cell r="B38" t="str">
            <v>CNP Resources Corp.</v>
          </cell>
          <cell r="C38" t="str">
            <v>213995</v>
          </cell>
          <cell r="D38" t="str">
            <v>A/P - Gen Disb Clrg</v>
          </cell>
          <cell r="E38">
            <v>11669075</v>
          </cell>
          <cell r="F38">
            <v>9508220</v>
          </cell>
        </row>
        <row r="39">
          <cell r="A39" t="str">
            <v>D01610016C</v>
          </cell>
          <cell r="B39" t="str">
            <v>CNP Resources Corp.</v>
          </cell>
          <cell r="C39" t="str">
            <v>214010</v>
          </cell>
          <cell r="D39" t="str">
            <v>ST N/P-Assoc Co</v>
          </cell>
          <cell r="E39">
            <v>-426482324</v>
          </cell>
          <cell r="F39">
            <v>-507543000</v>
          </cell>
        </row>
        <row r="40">
          <cell r="A40" t="str">
            <v>D01610016C</v>
          </cell>
          <cell r="B40" t="str">
            <v>CNP Resources Corp.</v>
          </cell>
          <cell r="C40" t="str">
            <v>215010</v>
          </cell>
          <cell r="D40" t="str">
            <v>Borrowings Under CP</v>
          </cell>
          <cell r="E40">
            <v>-118000000</v>
          </cell>
          <cell r="F40">
            <v>-340890000</v>
          </cell>
        </row>
        <row r="41">
          <cell r="A41" t="str">
            <v>D01610016C</v>
          </cell>
          <cell r="B41" t="str">
            <v>CNP Resources Corp.</v>
          </cell>
          <cell r="C41" t="str">
            <v>220010</v>
          </cell>
          <cell r="D41" t="str">
            <v>Accr-Fed Inc Tax</v>
          </cell>
          <cell r="E41">
            <v>36356664</v>
          </cell>
          <cell r="F41">
            <v>-71887652</v>
          </cell>
        </row>
        <row r="42">
          <cell r="A42" t="str">
            <v>D01610016C</v>
          </cell>
          <cell r="B42" t="str">
            <v>CNP Resources Corp.</v>
          </cell>
          <cell r="C42" t="str">
            <v>220020</v>
          </cell>
          <cell r="D42" t="str">
            <v>Accr-Inc Tax-St/Loc</v>
          </cell>
          <cell r="E42">
            <v>1866869</v>
          </cell>
          <cell r="F42">
            <v>-78109</v>
          </cell>
        </row>
        <row r="43">
          <cell r="A43" t="str">
            <v>D01610016C</v>
          </cell>
          <cell r="B43" t="str">
            <v>CNP Resources Corp.</v>
          </cell>
          <cell r="C43" t="str">
            <v>232011</v>
          </cell>
          <cell r="D43" t="str">
            <v>Accr-Int on Bank Deb</v>
          </cell>
          <cell r="E43">
            <v>-35197209</v>
          </cell>
          <cell r="F43">
            <v>-35197209</v>
          </cell>
        </row>
        <row r="44">
          <cell r="A44" t="str">
            <v>D01610016C</v>
          </cell>
          <cell r="B44" t="str">
            <v>CNP Resources Corp.</v>
          </cell>
          <cell r="C44" t="str">
            <v>240060</v>
          </cell>
          <cell r="D44" t="str">
            <v>Accr-Other Benefits</v>
          </cell>
          <cell r="E44">
            <v>-128000</v>
          </cell>
          <cell r="F44">
            <v>-123000</v>
          </cell>
        </row>
        <row r="45">
          <cell r="A45" t="str">
            <v>D01610016C</v>
          </cell>
          <cell r="B45" t="str">
            <v>CNP Resources Corp.</v>
          </cell>
          <cell r="C45" t="str">
            <v>242010</v>
          </cell>
          <cell r="D45" t="str">
            <v>Accr-Taxes (FICA)</v>
          </cell>
          <cell r="E45">
            <v>-72</v>
          </cell>
          <cell r="F45">
            <v>-72</v>
          </cell>
        </row>
        <row r="46">
          <cell r="A46" t="str">
            <v>D01610016C</v>
          </cell>
          <cell r="B46" t="str">
            <v>CNP Resources Corp.</v>
          </cell>
          <cell r="C46">
            <v>242020</v>
          </cell>
          <cell r="D46" t="str">
            <v>Accr-Taxes-Unempl</v>
          </cell>
          <cell r="E46">
            <v>66</v>
          </cell>
          <cell r="F46">
            <v>0</v>
          </cell>
        </row>
        <row r="47">
          <cell r="A47" t="str">
            <v>D01610016C</v>
          </cell>
          <cell r="B47" t="str">
            <v>CNP Resources Corp.</v>
          </cell>
          <cell r="C47">
            <v>244020</v>
          </cell>
          <cell r="D47" t="str">
            <v>Accr-Use Taxes-Purch</v>
          </cell>
          <cell r="E47">
            <v>-23</v>
          </cell>
          <cell r="F47">
            <v>0</v>
          </cell>
        </row>
        <row r="48">
          <cell r="A48" t="str">
            <v>D01610016C</v>
          </cell>
          <cell r="B48" t="str">
            <v>CNP Resources Corp.</v>
          </cell>
          <cell r="C48" t="str">
            <v>246010</v>
          </cell>
          <cell r="D48" t="str">
            <v>Accr-State Fran Tax</v>
          </cell>
          <cell r="E48">
            <v>-41574</v>
          </cell>
          <cell r="F48">
            <v>-40558</v>
          </cell>
        </row>
        <row r="49">
          <cell r="A49" t="str">
            <v>D01610016C</v>
          </cell>
          <cell r="B49" t="str">
            <v>CNP Resources Corp.</v>
          </cell>
          <cell r="C49" t="str">
            <v>254010</v>
          </cell>
          <cell r="D49" t="str">
            <v>Empl W/h-FIT</v>
          </cell>
          <cell r="E49">
            <v>-16501</v>
          </cell>
          <cell r="F49">
            <v>-16427</v>
          </cell>
        </row>
        <row r="50">
          <cell r="A50" t="str">
            <v>D01610016C</v>
          </cell>
          <cell r="B50" t="str">
            <v>CNP Resources Corp.</v>
          </cell>
          <cell r="C50" t="str">
            <v>254020</v>
          </cell>
          <cell r="D50" t="str">
            <v>Empl W/h-SIT</v>
          </cell>
          <cell r="E50">
            <v>4134</v>
          </cell>
          <cell r="F50">
            <v>-882</v>
          </cell>
        </row>
        <row r="51">
          <cell r="A51" t="str">
            <v>D01610016C</v>
          </cell>
          <cell r="B51" t="str">
            <v>CNP Resources Corp.</v>
          </cell>
          <cell r="C51" t="str">
            <v>254030</v>
          </cell>
          <cell r="D51" t="str">
            <v>Empl W/h-FICA</v>
          </cell>
          <cell r="E51">
            <v>-72</v>
          </cell>
          <cell r="F51">
            <v>-72</v>
          </cell>
        </row>
        <row r="52">
          <cell r="A52" t="str">
            <v>D01610016C</v>
          </cell>
          <cell r="B52" t="str">
            <v>CNP Resources Corp.</v>
          </cell>
          <cell r="C52" t="str">
            <v>256000</v>
          </cell>
          <cell r="D52" t="str">
            <v>Current Def Rev</v>
          </cell>
          <cell r="E52">
            <v>0</v>
          </cell>
          <cell r="F52">
            <v>-542727</v>
          </cell>
        </row>
        <row r="53">
          <cell r="A53" t="str">
            <v>D01610016C</v>
          </cell>
          <cell r="B53" t="str">
            <v>CNP Resources Corp.</v>
          </cell>
          <cell r="C53" t="str">
            <v>258030</v>
          </cell>
          <cell r="D53" t="str">
            <v>Workers' Compensatio</v>
          </cell>
          <cell r="E53">
            <v>-797777</v>
          </cell>
          <cell r="F53">
            <v>-739918</v>
          </cell>
        </row>
        <row r="54">
          <cell r="A54" t="str">
            <v>D01610016C</v>
          </cell>
          <cell r="B54" t="str">
            <v>CNP Resources Corp.</v>
          </cell>
          <cell r="C54" t="str">
            <v>259042</v>
          </cell>
          <cell r="D54" t="str">
            <v>PostRetire-FAS 106</v>
          </cell>
          <cell r="E54">
            <v>-1284000</v>
          </cell>
          <cell r="F54">
            <v>-1421000</v>
          </cell>
        </row>
        <row r="55">
          <cell r="A55" t="str">
            <v>D01610016C</v>
          </cell>
          <cell r="B55" t="str">
            <v>CNP Resources Corp.</v>
          </cell>
          <cell r="C55" t="str">
            <v>265025</v>
          </cell>
          <cell r="D55" t="str">
            <v>ODC-Deferral Plan</v>
          </cell>
          <cell r="E55">
            <v>-118042</v>
          </cell>
          <cell r="F55">
            <v>-71635</v>
          </cell>
        </row>
        <row r="56">
          <cell r="A56" t="str">
            <v>D01610016C</v>
          </cell>
          <cell r="B56" t="str">
            <v>CNP Resources Corp.</v>
          </cell>
          <cell r="C56" t="str">
            <v>265035</v>
          </cell>
          <cell r="D56" t="str">
            <v>ODC-Dir Ben Plan</v>
          </cell>
          <cell r="E56">
            <v>-133000</v>
          </cell>
          <cell r="F56">
            <v>-121000</v>
          </cell>
        </row>
        <row r="57">
          <cell r="A57" t="str">
            <v>D01610016C</v>
          </cell>
          <cell r="B57" t="str">
            <v>CNP Resources Corp.</v>
          </cell>
          <cell r="C57" t="str">
            <v>269013</v>
          </cell>
          <cell r="D57" t="str">
            <v>ODC-Escheat Pay</v>
          </cell>
          <cell r="E57">
            <v>-6073</v>
          </cell>
          <cell r="F57">
            <v>-3118</v>
          </cell>
        </row>
        <row r="58">
          <cell r="A58" t="str">
            <v>D01610016C</v>
          </cell>
          <cell r="B58" t="str">
            <v>CNP Resources Corp.</v>
          </cell>
          <cell r="C58" t="str">
            <v>269085</v>
          </cell>
          <cell r="D58" t="str">
            <v>LT Payable - Assoc</v>
          </cell>
          <cell r="E58">
            <v>-2919284</v>
          </cell>
          <cell r="F58">
            <v>-8979802</v>
          </cell>
        </row>
        <row r="59">
          <cell r="A59" t="str">
            <v>D01610016C</v>
          </cell>
          <cell r="B59" t="str">
            <v>CNP Resources Corp.</v>
          </cell>
          <cell r="C59" t="str">
            <v>275020</v>
          </cell>
          <cell r="D59" t="str">
            <v>Unamort Discount</v>
          </cell>
          <cell r="E59">
            <v>46494815</v>
          </cell>
          <cell r="F59">
            <v>39953364</v>
          </cell>
        </row>
        <row r="60">
          <cell r="A60" t="str">
            <v>D01610016C</v>
          </cell>
          <cell r="B60" t="str">
            <v>CNP Resources Corp.</v>
          </cell>
          <cell r="C60" t="str">
            <v>275030</v>
          </cell>
          <cell r="D60" t="str">
            <v>Unamort Premium</v>
          </cell>
          <cell r="E60">
            <v>-527577</v>
          </cell>
          <cell r="F60">
            <v>-452625</v>
          </cell>
        </row>
        <row r="61">
          <cell r="A61" t="str">
            <v>D01610016C</v>
          </cell>
          <cell r="B61" t="str">
            <v>CNP Resources Corp.</v>
          </cell>
          <cell r="C61" t="str">
            <v>277010</v>
          </cell>
          <cell r="D61" t="str">
            <v>LT Debt-Others</v>
          </cell>
          <cell r="E61">
            <v>-2167998000</v>
          </cell>
          <cell r="F61">
            <v>-2167998000</v>
          </cell>
        </row>
        <row r="62">
          <cell r="A62" t="str">
            <v>D01610016C</v>
          </cell>
          <cell r="B62" t="str">
            <v>CNP Resources Corp.</v>
          </cell>
          <cell r="C62" t="str">
            <v>285020</v>
          </cell>
          <cell r="D62" t="str">
            <v>DFIT-Accel Depr</v>
          </cell>
          <cell r="E62">
            <v>-431121556</v>
          </cell>
          <cell r="F62">
            <v>-431121556</v>
          </cell>
        </row>
        <row r="63">
          <cell r="A63" t="str">
            <v>D01610016C</v>
          </cell>
          <cell r="B63" t="str">
            <v>CNP Resources Corp.</v>
          </cell>
          <cell r="C63" t="str">
            <v>285030</v>
          </cell>
          <cell r="D63" t="str">
            <v>DFIT-Fed-Other</v>
          </cell>
          <cell r="E63">
            <v>-885026131</v>
          </cell>
          <cell r="F63">
            <v>-984500872</v>
          </cell>
        </row>
        <row r="64">
          <cell r="A64" t="str">
            <v>D01610016C</v>
          </cell>
          <cell r="B64" t="str">
            <v>CNP Resources Corp.</v>
          </cell>
          <cell r="C64" t="str">
            <v>285050</v>
          </cell>
          <cell r="D64" t="str">
            <v>DIT-St/Loc-Acc Depr</v>
          </cell>
          <cell r="E64">
            <v>-71990452</v>
          </cell>
          <cell r="F64">
            <v>-71990452</v>
          </cell>
        </row>
        <row r="65">
          <cell r="A65" t="str">
            <v>D01610016C</v>
          </cell>
          <cell r="B65" t="str">
            <v>CNP Resources Corp.</v>
          </cell>
          <cell r="C65" t="str">
            <v>285060</v>
          </cell>
          <cell r="D65" t="str">
            <v>DIT-St/Loc-Other</v>
          </cell>
          <cell r="E65">
            <v>-45952346</v>
          </cell>
          <cell r="F65">
            <v>-41406408</v>
          </cell>
        </row>
        <row r="66">
          <cell r="A66" t="str">
            <v>D01610016C</v>
          </cell>
          <cell r="B66" t="str">
            <v>CNP Resources Corp.</v>
          </cell>
          <cell r="C66" t="str">
            <v>290010</v>
          </cell>
          <cell r="D66" t="str">
            <v>CS-Shares Issued</v>
          </cell>
          <cell r="E66">
            <v>-10</v>
          </cell>
          <cell r="F66">
            <v>-10</v>
          </cell>
        </row>
        <row r="67">
          <cell r="A67" t="str">
            <v>D01610016C</v>
          </cell>
          <cell r="B67" t="str">
            <v>CNP Resources Corp.</v>
          </cell>
          <cell r="C67" t="str">
            <v>295010</v>
          </cell>
          <cell r="D67" t="str">
            <v>Addl Paid-In Capital</v>
          </cell>
          <cell r="E67">
            <v>-3279786207</v>
          </cell>
          <cell r="F67">
            <v>-3279786207</v>
          </cell>
        </row>
        <row r="68">
          <cell r="A68" t="str">
            <v>D01610016C</v>
          </cell>
          <cell r="B68" t="str">
            <v>CNP Resources Corp.</v>
          </cell>
          <cell r="C68" t="str">
            <v>297992</v>
          </cell>
          <cell r="D68" t="str">
            <v>R/E-Adjustments</v>
          </cell>
          <cell r="E68">
            <v>75343874</v>
          </cell>
          <cell r="F68">
            <v>92345421</v>
          </cell>
        </row>
        <row r="69">
          <cell r="A69" t="str">
            <v>D01610016C</v>
          </cell>
          <cell r="B69" t="str">
            <v>CNP Resources Corp.</v>
          </cell>
          <cell r="C69" t="str">
            <v>297999</v>
          </cell>
          <cell r="D69" t="str">
            <v>Retained Earnings</v>
          </cell>
          <cell r="E69">
            <v>-1437167453</v>
          </cell>
          <cell r="F69">
            <v>-1485637370</v>
          </cell>
        </row>
        <row r="70">
          <cell r="A70" t="str">
            <v>D01610016C</v>
          </cell>
          <cell r="B70" t="str">
            <v>CNP Resources Corp.</v>
          </cell>
          <cell r="C70" t="str">
            <v>298012</v>
          </cell>
          <cell r="D70" t="str">
            <v>BenMinLiabAdj/FAS158</v>
          </cell>
          <cell r="E70">
            <v>4104437</v>
          </cell>
          <cell r="F70">
            <v>3583184</v>
          </cell>
        </row>
        <row r="71">
          <cell r="A71" t="str">
            <v>D01610016C</v>
          </cell>
          <cell r="B71" t="str">
            <v>CNP Resources Corp.</v>
          </cell>
          <cell r="C71" t="str">
            <v>298030</v>
          </cell>
          <cell r="D71" t="str">
            <v>APIC - CORP Tax Allo</v>
          </cell>
          <cell r="E71">
            <v>-49588779</v>
          </cell>
          <cell r="F71">
            <v>-49588779</v>
          </cell>
        </row>
        <row r="72">
          <cell r="A72" t="str">
            <v>D01610016C</v>
          </cell>
          <cell r="B72" t="str">
            <v>CNP Resources Corp.</v>
          </cell>
          <cell r="C72" t="str">
            <v>298031</v>
          </cell>
          <cell r="D72" t="str">
            <v>APIC - FAS 123R I/C</v>
          </cell>
          <cell r="E72">
            <v>-5556640</v>
          </cell>
          <cell r="F72">
            <v>-5643599</v>
          </cell>
        </row>
        <row r="73">
          <cell r="A73" t="str">
            <v>D01610016C</v>
          </cell>
          <cell r="B73" t="str">
            <v>CNP Resources Corp.</v>
          </cell>
          <cell r="C73" t="str">
            <v>480010</v>
          </cell>
          <cell r="D73" t="str">
            <v>Earn of Unconsol Aff</v>
          </cell>
          <cell r="E73">
            <v>-173000000</v>
          </cell>
          <cell r="F73">
            <v>-303300309</v>
          </cell>
        </row>
        <row r="74">
          <cell r="A74" t="str">
            <v>D01610016C</v>
          </cell>
          <cell r="B74" t="str">
            <v>CNP Resources Corp.</v>
          </cell>
          <cell r="C74" t="str">
            <v>482010</v>
          </cell>
          <cell r="D74" t="str">
            <v>Int Inc-Assoc Co</v>
          </cell>
          <cell r="E74">
            <v>-116130687</v>
          </cell>
          <cell r="F74">
            <v>-93746599</v>
          </cell>
        </row>
        <row r="75">
          <cell r="A75" t="str">
            <v>D01610016C</v>
          </cell>
          <cell r="B75" t="str">
            <v>CNP Resources Corp.</v>
          </cell>
          <cell r="C75" t="str">
            <v>483010</v>
          </cell>
          <cell r="D75" t="str">
            <v>Interest Income</v>
          </cell>
          <cell r="E75">
            <v>-35322</v>
          </cell>
          <cell r="F75">
            <v>-37933</v>
          </cell>
        </row>
        <row r="76">
          <cell r="A76" t="str">
            <v>D01610016C</v>
          </cell>
          <cell r="B76" t="str">
            <v>CNP Resources Corp.</v>
          </cell>
          <cell r="C76">
            <v>487010</v>
          </cell>
          <cell r="D76" t="str">
            <v>Gn/Loss-Other</v>
          </cell>
          <cell r="E76">
            <v>6493086</v>
          </cell>
          <cell r="F76">
            <v>0</v>
          </cell>
        </row>
        <row r="77">
          <cell r="A77" t="str">
            <v>D01610016C</v>
          </cell>
          <cell r="B77" t="str">
            <v>CNP Resources Corp.</v>
          </cell>
          <cell r="C77" t="str">
            <v>490010</v>
          </cell>
          <cell r="D77" t="str">
            <v>Earn Whol-Own Subs</v>
          </cell>
          <cell r="E77">
            <v>-221220316</v>
          </cell>
          <cell r="F77">
            <v>-166213199</v>
          </cell>
        </row>
        <row r="78">
          <cell r="A78" t="str">
            <v>D01610016C</v>
          </cell>
          <cell r="B78" t="str">
            <v>CNP Resources Corp.</v>
          </cell>
          <cell r="C78" t="str">
            <v>491010</v>
          </cell>
          <cell r="D78" t="str">
            <v>Misc Non-Oper Rev</v>
          </cell>
          <cell r="E78">
            <v>-15496</v>
          </cell>
          <cell r="F78">
            <v>-111</v>
          </cell>
        </row>
        <row r="79">
          <cell r="A79" t="str">
            <v>D01610016C</v>
          </cell>
          <cell r="B79" t="str">
            <v>CNP Resources Corp.</v>
          </cell>
          <cell r="C79" t="str">
            <v>518010</v>
          </cell>
          <cell r="D79" t="str">
            <v>Pension</v>
          </cell>
          <cell r="E79">
            <v>-1755652</v>
          </cell>
          <cell r="F79">
            <v>-611547</v>
          </cell>
        </row>
        <row r="80">
          <cell r="A80" t="str">
            <v>D01610016C</v>
          </cell>
          <cell r="B80" t="str">
            <v>CNP Resources Corp.</v>
          </cell>
          <cell r="C80" t="str">
            <v>518015</v>
          </cell>
          <cell r="D80" t="str">
            <v>Pension-Non-Qual</v>
          </cell>
          <cell r="E80">
            <v>533000</v>
          </cell>
          <cell r="F80">
            <v>542000</v>
          </cell>
        </row>
        <row r="81">
          <cell r="A81" t="str">
            <v>D01610016C</v>
          </cell>
          <cell r="B81" t="str">
            <v>CNP Resources Corp.</v>
          </cell>
          <cell r="C81" t="str">
            <v>518030</v>
          </cell>
          <cell r="D81" t="str">
            <v>Post Retirement</v>
          </cell>
          <cell r="E81">
            <v>1212159</v>
          </cell>
          <cell r="F81">
            <v>786426</v>
          </cell>
        </row>
        <row r="82">
          <cell r="A82" t="str">
            <v>D01610016C</v>
          </cell>
          <cell r="B82" t="str">
            <v>CNP Resources Corp.</v>
          </cell>
          <cell r="C82" t="str">
            <v>518130</v>
          </cell>
          <cell r="D82" t="str">
            <v>Workers Compensation</v>
          </cell>
          <cell r="E82">
            <v>0</v>
          </cell>
          <cell r="F82">
            <v>9197</v>
          </cell>
        </row>
        <row r="83">
          <cell r="A83" t="str">
            <v>D01610016C</v>
          </cell>
          <cell r="B83" t="str">
            <v>CNP Resources Corp.</v>
          </cell>
          <cell r="C83" t="str">
            <v>518160</v>
          </cell>
          <cell r="D83" t="str">
            <v>Oth Sal &amp; Benefits</v>
          </cell>
          <cell r="E83">
            <v>13644</v>
          </cell>
          <cell r="F83">
            <v>33274</v>
          </cell>
        </row>
        <row r="84">
          <cell r="A84" t="str">
            <v>D01610016C</v>
          </cell>
          <cell r="B84" t="str">
            <v>CNP Resources Corp.</v>
          </cell>
          <cell r="C84" t="str">
            <v>518162</v>
          </cell>
          <cell r="D84" t="str">
            <v>Deferred Comp Plan</v>
          </cell>
          <cell r="E84">
            <v>9348</v>
          </cell>
          <cell r="F84">
            <v>4782</v>
          </cell>
        </row>
        <row r="85">
          <cell r="A85" t="str">
            <v>D01610016C</v>
          </cell>
          <cell r="B85" t="str">
            <v>CNP Resources Corp.</v>
          </cell>
          <cell r="C85">
            <v>522010</v>
          </cell>
          <cell r="D85" t="str">
            <v>Employee Travel</v>
          </cell>
          <cell r="E85">
            <v>328</v>
          </cell>
          <cell r="F85">
            <v>0</v>
          </cell>
        </row>
        <row r="86">
          <cell r="A86" t="str">
            <v>D01610016C</v>
          </cell>
          <cell r="B86" t="str">
            <v>CNP Resources Corp.</v>
          </cell>
          <cell r="C86">
            <v>522012</v>
          </cell>
          <cell r="D86" t="str">
            <v>Employee Arcrft Usge</v>
          </cell>
          <cell r="E86">
            <v>2100</v>
          </cell>
          <cell r="F86">
            <v>0</v>
          </cell>
        </row>
        <row r="87">
          <cell r="A87" t="str">
            <v>D01610016C</v>
          </cell>
          <cell r="B87" t="str">
            <v>CNP Resources Corp.</v>
          </cell>
          <cell r="C87">
            <v>522060</v>
          </cell>
          <cell r="D87" t="str">
            <v>Meals</v>
          </cell>
          <cell r="E87">
            <v>213</v>
          </cell>
          <cell r="F87">
            <v>0</v>
          </cell>
        </row>
        <row r="88">
          <cell r="A88" t="str">
            <v>D01610016C</v>
          </cell>
          <cell r="B88" t="str">
            <v>CNP Resources Corp.</v>
          </cell>
          <cell r="C88">
            <v>522080</v>
          </cell>
          <cell r="D88" t="str">
            <v>Park/In-town Travel</v>
          </cell>
          <cell r="E88">
            <v>34</v>
          </cell>
          <cell r="F88">
            <v>0</v>
          </cell>
        </row>
        <row r="89">
          <cell r="A89" t="str">
            <v>D01610016C</v>
          </cell>
          <cell r="B89" t="str">
            <v>CNP Resources Corp.</v>
          </cell>
          <cell r="C89" t="str">
            <v>532040</v>
          </cell>
          <cell r="D89" t="str">
            <v>M&amp;S-Misc</v>
          </cell>
          <cell r="E89">
            <v>817</v>
          </cell>
          <cell r="F89">
            <v>866</v>
          </cell>
        </row>
        <row r="90">
          <cell r="A90" t="str">
            <v>D01610016C</v>
          </cell>
          <cell r="B90" t="str">
            <v>CNP Resources Corp.</v>
          </cell>
          <cell r="C90">
            <v>535010</v>
          </cell>
          <cell r="D90" t="str">
            <v>Office Supplies</v>
          </cell>
          <cell r="E90">
            <v>23</v>
          </cell>
          <cell r="F90">
            <v>0</v>
          </cell>
        </row>
        <row r="91">
          <cell r="A91" t="str">
            <v>D01610016C</v>
          </cell>
          <cell r="B91" t="str">
            <v>CNP Resources Corp.</v>
          </cell>
          <cell r="C91" t="str">
            <v>540090</v>
          </cell>
          <cell r="D91" t="str">
            <v>Maint Serv-Environme</v>
          </cell>
          <cell r="E91">
            <v>0</v>
          </cell>
          <cell r="F91">
            <v>3642</v>
          </cell>
        </row>
        <row r="92">
          <cell r="A92" t="str">
            <v>D01610016C</v>
          </cell>
          <cell r="B92" t="str">
            <v>CNP Resources Corp.</v>
          </cell>
          <cell r="C92" t="str">
            <v>543010</v>
          </cell>
          <cell r="D92" t="str">
            <v>Prof Serv-Ded</v>
          </cell>
          <cell r="E92">
            <v>9829315</v>
          </cell>
          <cell r="F92">
            <v>114493</v>
          </cell>
        </row>
        <row r="93">
          <cell r="A93" t="str">
            <v>D01610016C</v>
          </cell>
          <cell r="B93" t="str">
            <v>CNP Resources Corp.</v>
          </cell>
          <cell r="C93" t="str">
            <v>543030</v>
          </cell>
          <cell r="D93" t="str">
            <v>Auditing Services</v>
          </cell>
          <cell r="E93">
            <v>100000</v>
          </cell>
          <cell r="F93">
            <v>10000</v>
          </cell>
        </row>
        <row r="94">
          <cell r="A94" t="str">
            <v>D01610016C</v>
          </cell>
          <cell r="B94" t="str">
            <v>CNP Resources Corp.</v>
          </cell>
          <cell r="C94" t="str">
            <v>543150</v>
          </cell>
          <cell r="D94" t="str">
            <v>Legal Services</v>
          </cell>
          <cell r="E94">
            <v>2556958</v>
          </cell>
          <cell r="F94">
            <v>190501</v>
          </cell>
        </row>
        <row r="95">
          <cell r="A95" t="str">
            <v>D01610016C</v>
          </cell>
          <cell r="B95" t="str">
            <v>CNP Resources Corp.</v>
          </cell>
          <cell r="C95" t="str">
            <v>545120</v>
          </cell>
          <cell r="D95" t="str">
            <v>Temp Manpower Svc</v>
          </cell>
          <cell r="E95">
            <v>16509</v>
          </cell>
          <cell r="F95">
            <v>-2835</v>
          </cell>
        </row>
        <row r="96">
          <cell r="A96" t="str">
            <v>D01610016C</v>
          </cell>
          <cell r="B96" t="str">
            <v>CNP Resources Corp.</v>
          </cell>
          <cell r="C96" t="str">
            <v>545510</v>
          </cell>
          <cell r="D96" t="str">
            <v>IT Services</v>
          </cell>
          <cell r="E96">
            <v>0</v>
          </cell>
          <cell r="F96">
            <v>2835</v>
          </cell>
        </row>
        <row r="97">
          <cell r="A97" t="str">
            <v>D01610016C</v>
          </cell>
          <cell r="B97" t="str">
            <v>CNP Resources Corp.</v>
          </cell>
          <cell r="C97" t="str">
            <v>546010</v>
          </cell>
          <cell r="D97" t="str">
            <v>Other Services</v>
          </cell>
          <cell r="E97">
            <v>19882</v>
          </cell>
          <cell r="F97">
            <v>20137</v>
          </cell>
        </row>
        <row r="98">
          <cell r="A98" t="str">
            <v>D01610016C</v>
          </cell>
          <cell r="B98" t="str">
            <v>CNP Resources Corp.</v>
          </cell>
          <cell r="C98" t="str">
            <v>550020</v>
          </cell>
          <cell r="D98" t="str">
            <v>Misc Adm Expenses</v>
          </cell>
          <cell r="E98">
            <v>-272868</v>
          </cell>
          <cell r="F98">
            <v>1797540</v>
          </cell>
        </row>
        <row r="99">
          <cell r="A99" t="str">
            <v>D01610016C</v>
          </cell>
          <cell r="B99" t="str">
            <v>CNP Resources Corp.</v>
          </cell>
          <cell r="C99" t="str">
            <v>550030</v>
          </cell>
          <cell r="D99" t="str">
            <v>Dir Fees &amp; Exp</v>
          </cell>
          <cell r="E99">
            <v>7000</v>
          </cell>
          <cell r="F99">
            <v>6000</v>
          </cell>
        </row>
        <row r="100">
          <cell r="A100" t="str">
            <v>D01610016C</v>
          </cell>
          <cell r="B100" t="str">
            <v>CNP Resources Corp.</v>
          </cell>
          <cell r="C100">
            <v>550041</v>
          </cell>
          <cell r="D100" t="str">
            <v>Courier Expense</v>
          </cell>
          <cell r="E100">
            <v>70</v>
          </cell>
          <cell r="F100">
            <v>0</v>
          </cell>
        </row>
        <row r="101">
          <cell r="A101" t="str">
            <v>D01610016C</v>
          </cell>
          <cell r="B101" t="str">
            <v>CNP Resources Corp.</v>
          </cell>
          <cell r="C101" t="str">
            <v>550050</v>
          </cell>
          <cell r="D101" t="str">
            <v>Bank Charges &amp; Fees</v>
          </cell>
          <cell r="E101">
            <v>37845</v>
          </cell>
          <cell r="F101">
            <v>35156</v>
          </cell>
        </row>
        <row r="102">
          <cell r="A102" t="str">
            <v>D01610016C</v>
          </cell>
          <cell r="B102" t="str">
            <v>CNP Resources Corp.</v>
          </cell>
          <cell r="C102" t="str">
            <v>550060</v>
          </cell>
          <cell r="D102" t="str">
            <v>Filing Fees</v>
          </cell>
          <cell r="E102">
            <v>1240</v>
          </cell>
          <cell r="F102">
            <v>775</v>
          </cell>
        </row>
        <row r="103">
          <cell r="A103" t="str">
            <v>D01610016C</v>
          </cell>
          <cell r="B103" t="str">
            <v>CNP Resources Corp.</v>
          </cell>
          <cell r="C103">
            <v>559964</v>
          </cell>
          <cell r="D103" t="str">
            <v>Def Other Exp</v>
          </cell>
          <cell r="E103">
            <v>-75000</v>
          </cell>
          <cell r="F103">
            <v>0</v>
          </cell>
        </row>
        <row r="104">
          <cell r="A104" t="str">
            <v>D01610016C</v>
          </cell>
          <cell r="B104" t="str">
            <v>CNP Resources Corp.</v>
          </cell>
          <cell r="C104" t="str">
            <v>559967</v>
          </cell>
          <cell r="D104" t="str">
            <v>Def Contr Costs</v>
          </cell>
          <cell r="E104">
            <v>-2315</v>
          </cell>
          <cell r="F104">
            <v>-100095</v>
          </cell>
        </row>
        <row r="105">
          <cell r="A105" t="str">
            <v>D01610016C</v>
          </cell>
          <cell r="B105" t="str">
            <v>CNP Resources Corp.</v>
          </cell>
          <cell r="C105" t="str">
            <v>559999</v>
          </cell>
          <cell r="D105" t="str">
            <v>A&amp;G - FI/CO Recon</v>
          </cell>
          <cell r="E105">
            <v>518156</v>
          </cell>
          <cell r="F105">
            <v>-859338</v>
          </cell>
        </row>
        <row r="106">
          <cell r="A106" t="str">
            <v>D01610016C</v>
          </cell>
          <cell r="B106" t="str">
            <v>CNP Resources Corp.</v>
          </cell>
          <cell r="C106" t="str">
            <v>560020</v>
          </cell>
          <cell r="D106" t="str">
            <v>Claims/Settlements</v>
          </cell>
          <cell r="E106">
            <v>70000</v>
          </cell>
          <cell r="F106">
            <v>20000</v>
          </cell>
        </row>
        <row r="107">
          <cell r="A107" t="str">
            <v>D01610016C</v>
          </cell>
          <cell r="B107" t="str">
            <v>CNP Resources Corp.</v>
          </cell>
          <cell r="C107" t="str">
            <v>560070</v>
          </cell>
          <cell r="D107" t="str">
            <v>Ins-Excess Liab</v>
          </cell>
          <cell r="E107">
            <v>0</v>
          </cell>
          <cell r="F107">
            <v>90867</v>
          </cell>
        </row>
        <row r="108">
          <cell r="A108" t="str">
            <v>D01610016C</v>
          </cell>
          <cell r="B108" t="str">
            <v>CNP Resources Corp.</v>
          </cell>
          <cell r="C108" t="str">
            <v>560090</v>
          </cell>
          <cell r="D108" t="str">
            <v>Ins-Gen Liab</v>
          </cell>
          <cell r="E108">
            <v>2423</v>
          </cell>
          <cell r="F108">
            <v>1205</v>
          </cell>
        </row>
        <row r="109">
          <cell r="A109" t="str">
            <v>D01610016C</v>
          </cell>
          <cell r="B109" t="str">
            <v>CNP Resources Corp.</v>
          </cell>
          <cell r="C109" t="str">
            <v>560110</v>
          </cell>
          <cell r="D109" t="str">
            <v>Ins-Property</v>
          </cell>
          <cell r="E109">
            <v>-51</v>
          </cell>
          <cell r="F109">
            <v>7398</v>
          </cell>
        </row>
        <row r="110">
          <cell r="A110" t="str">
            <v>D01610016C</v>
          </cell>
          <cell r="B110" t="str">
            <v>CNP Resources Corp.</v>
          </cell>
          <cell r="C110" t="str">
            <v>560115</v>
          </cell>
          <cell r="D110" t="str">
            <v>Ins-Other</v>
          </cell>
          <cell r="E110">
            <v>4777</v>
          </cell>
          <cell r="F110">
            <v>3259</v>
          </cell>
        </row>
        <row r="111">
          <cell r="A111" t="str">
            <v>D01610016C</v>
          </cell>
          <cell r="B111" t="str">
            <v>CNP Resources Corp.</v>
          </cell>
          <cell r="C111" t="str">
            <v>560120</v>
          </cell>
          <cell r="D111" t="str">
            <v>Ins-Umbrella Liab</v>
          </cell>
          <cell r="E111">
            <v>315792</v>
          </cell>
          <cell r="F111">
            <v>286952</v>
          </cell>
        </row>
        <row r="112">
          <cell r="A112" t="str">
            <v>D01610016C</v>
          </cell>
          <cell r="B112" t="str">
            <v>CNP Resources Corp.</v>
          </cell>
          <cell r="C112" t="str">
            <v>572051</v>
          </cell>
          <cell r="D112" t="str">
            <v>Bldg Rent/Lease-Assc</v>
          </cell>
          <cell r="E112">
            <v>59470</v>
          </cell>
          <cell r="F112">
            <v>58704</v>
          </cell>
        </row>
        <row r="113">
          <cell r="A113" t="str">
            <v>D01610016C</v>
          </cell>
          <cell r="B113" t="str">
            <v>CNP Resources Corp.</v>
          </cell>
          <cell r="C113" t="str">
            <v>708010</v>
          </cell>
          <cell r="D113" t="str">
            <v>Int-L/T Debt</v>
          </cell>
          <cell r="E113">
            <v>134646812</v>
          </cell>
          <cell r="F113">
            <v>123472410</v>
          </cell>
        </row>
        <row r="114">
          <cell r="A114" t="str">
            <v>D01610016C</v>
          </cell>
          <cell r="B114" t="str">
            <v>CNP Resources Corp.</v>
          </cell>
          <cell r="C114" t="str">
            <v>708020</v>
          </cell>
          <cell r="D114" t="str">
            <v>Int-S/T Sec</v>
          </cell>
          <cell r="E114">
            <v>96754</v>
          </cell>
          <cell r="F114">
            <v>61778</v>
          </cell>
        </row>
        <row r="115">
          <cell r="A115" t="str">
            <v>D01610016C</v>
          </cell>
          <cell r="B115" t="str">
            <v>CNP Resources Corp.</v>
          </cell>
          <cell r="C115" t="str">
            <v>708060</v>
          </cell>
          <cell r="D115" t="str">
            <v>Int- Assoc Comp</v>
          </cell>
          <cell r="E115">
            <v>38803598</v>
          </cell>
          <cell r="F115">
            <v>25930458</v>
          </cell>
        </row>
        <row r="116">
          <cell r="A116" t="str">
            <v>D01610016C</v>
          </cell>
          <cell r="B116" t="str">
            <v>CNP Resources Corp.</v>
          </cell>
          <cell r="C116" t="str">
            <v>708115</v>
          </cell>
          <cell r="D116" t="str">
            <v>Int-Facility Fees</v>
          </cell>
          <cell r="E116">
            <v>1895779</v>
          </cell>
          <cell r="F116">
            <v>1350000</v>
          </cell>
        </row>
        <row r="117">
          <cell r="A117" t="str">
            <v>D01610016C</v>
          </cell>
          <cell r="B117" t="str">
            <v>CNP Resources Corp.</v>
          </cell>
          <cell r="C117" t="str">
            <v>708140</v>
          </cell>
          <cell r="D117" t="str">
            <v>Int-Other</v>
          </cell>
          <cell r="E117">
            <v>233783</v>
          </cell>
          <cell r="F117">
            <v>-20810</v>
          </cell>
        </row>
        <row r="118">
          <cell r="A118" t="str">
            <v>D01610016C</v>
          </cell>
          <cell r="B118" t="str">
            <v>CNP Resources Corp.</v>
          </cell>
          <cell r="C118" t="str">
            <v>708160</v>
          </cell>
          <cell r="D118" t="str">
            <v>Amort-Disc/Prem</v>
          </cell>
          <cell r="E118">
            <v>6420541</v>
          </cell>
          <cell r="F118">
            <v>6466500</v>
          </cell>
        </row>
        <row r="119">
          <cell r="A119" t="str">
            <v>D01610016C</v>
          </cell>
          <cell r="B119" t="str">
            <v>CNP Resources Corp.</v>
          </cell>
          <cell r="C119" t="str">
            <v>708230</v>
          </cell>
          <cell r="D119" t="str">
            <v>Amort-Other</v>
          </cell>
          <cell r="E119">
            <v>998721</v>
          </cell>
          <cell r="F119">
            <v>798664</v>
          </cell>
        </row>
        <row r="120">
          <cell r="A120" t="str">
            <v>D01610016C</v>
          </cell>
          <cell r="B120" t="str">
            <v>CNP Resources Corp.</v>
          </cell>
          <cell r="C120" t="str">
            <v>708240</v>
          </cell>
          <cell r="D120" t="str">
            <v>Amort-Financing</v>
          </cell>
          <cell r="E120">
            <v>3161003</v>
          </cell>
          <cell r="F120">
            <v>1869495</v>
          </cell>
        </row>
        <row r="121">
          <cell r="A121" t="str">
            <v>D01610016C</v>
          </cell>
          <cell r="B121" t="str">
            <v>CNP Resources Corp.</v>
          </cell>
          <cell r="C121" t="str">
            <v>712015</v>
          </cell>
          <cell r="D121" t="str">
            <v>Ret Earnings - Divid</v>
          </cell>
          <cell r="E121">
            <v>0</v>
          </cell>
          <cell r="F121">
            <v>405000000</v>
          </cell>
        </row>
        <row r="122">
          <cell r="A122" t="str">
            <v>D01610016C</v>
          </cell>
          <cell r="B122" t="str">
            <v>CNP Resources Corp.</v>
          </cell>
          <cell r="C122" t="str">
            <v>717010</v>
          </cell>
          <cell r="D122" t="str">
            <v>Current FIT</v>
          </cell>
          <cell r="E122">
            <v>-37299858</v>
          </cell>
          <cell r="F122">
            <v>25865360</v>
          </cell>
        </row>
        <row r="123">
          <cell r="A123" t="str">
            <v>D01610016C</v>
          </cell>
          <cell r="B123" t="str">
            <v>CNP Resources Corp.</v>
          </cell>
          <cell r="C123" t="str">
            <v>717020</v>
          </cell>
          <cell r="D123" t="str">
            <v>Current SIT/Local</v>
          </cell>
          <cell r="E123">
            <v>-2795205</v>
          </cell>
          <cell r="F123">
            <v>5300241</v>
          </cell>
        </row>
        <row r="124">
          <cell r="A124" t="str">
            <v>D01610016C</v>
          </cell>
          <cell r="B124" t="str">
            <v>CNP Resources Corp.</v>
          </cell>
          <cell r="C124" t="str">
            <v>717510</v>
          </cell>
          <cell r="D124" t="str">
            <v>Deferred FIT</v>
          </cell>
          <cell r="E124">
            <v>275308289</v>
          </cell>
          <cell r="F124">
            <v>53347074</v>
          </cell>
        </row>
        <row r="125">
          <cell r="A125" t="str">
            <v>D01610016C</v>
          </cell>
          <cell r="B125" t="str">
            <v>CNP Resources Corp.</v>
          </cell>
          <cell r="C125" t="str">
            <v>717520</v>
          </cell>
          <cell r="D125" t="str">
            <v>Deferred SIT/Local</v>
          </cell>
          <cell r="E125">
            <v>20056523</v>
          </cell>
          <cell r="F125">
            <v>-1879373</v>
          </cell>
        </row>
        <row r="126">
          <cell r="A126" t="str">
            <v>D01610016C</v>
          </cell>
          <cell r="B126" t="str">
            <v>CNP Resources Corp.</v>
          </cell>
          <cell r="C126" t="str">
            <v>722010</v>
          </cell>
          <cell r="D126" t="str">
            <v>Penalties &amp; Fines</v>
          </cell>
          <cell r="E126">
            <v>6</v>
          </cell>
          <cell r="F126">
            <v>587</v>
          </cell>
        </row>
        <row r="127">
          <cell r="A127" t="str">
            <v>D01610016C</v>
          </cell>
          <cell r="B127" t="str">
            <v>CNP Resources Corp.</v>
          </cell>
          <cell r="C127" t="str">
            <v>722160</v>
          </cell>
          <cell r="D127" t="str">
            <v>FICA Tax</v>
          </cell>
          <cell r="E127">
            <v>865</v>
          </cell>
          <cell r="F127">
            <v>885</v>
          </cell>
        </row>
        <row r="128">
          <cell r="A128" t="str">
            <v>D01610016C</v>
          </cell>
          <cell r="B128" t="str">
            <v>CNP Resources Corp.</v>
          </cell>
          <cell r="C128" t="str">
            <v>722190</v>
          </cell>
          <cell r="D128" t="str">
            <v>State Franchise Tax</v>
          </cell>
          <cell r="E128">
            <v>705991</v>
          </cell>
          <cell r="F128">
            <v>71865</v>
          </cell>
        </row>
        <row r="129">
          <cell r="A129" t="str">
            <v>D01610025L</v>
          </cell>
          <cell r="B129" t="str">
            <v>CNP MRT Services Company</v>
          </cell>
          <cell r="C129" t="str">
            <v>163010</v>
          </cell>
          <cell r="D129" t="str">
            <v>Plant in Service</v>
          </cell>
          <cell r="E129">
            <v>6941640</v>
          </cell>
          <cell r="F129">
            <v>6941639</v>
          </cell>
        </row>
        <row r="130">
          <cell r="A130" t="str">
            <v>D01610025L</v>
          </cell>
          <cell r="B130" t="str">
            <v>CNP MRT Services Company</v>
          </cell>
          <cell r="C130" t="str">
            <v>171010</v>
          </cell>
          <cell r="D130" t="str">
            <v>Acc Depr-Plnt in Svc</v>
          </cell>
          <cell r="E130">
            <v>0</v>
          </cell>
          <cell r="F130">
            <v>-185286</v>
          </cell>
        </row>
        <row r="131">
          <cell r="A131" t="str">
            <v>D01610025L</v>
          </cell>
          <cell r="B131" t="str">
            <v>CNP MRT Services Company</v>
          </cell>
          <cell r="C131" t="str">
            <v>172090</v>
          </cell>
          <cell r="D131" t="str">
            <v>Acc Depr-Transm</v>
          </cell>
          <cell r="E131">
            <v>-2924986</v>
          </cell>
          <cell r="F131">
            <v>-2924986</v>
          </cell>
        </row>
        <row r="132">
          <cell r="A132" t="str">
            <v>D01610025L</v>
          </cell>
          <cell r="B132" t="str">
            <v>CNP MRT Services Company</v>
          </cell>
          <cell r="C132">
            <v>174995</v>
          </cell>
          <cell r="D132" t="str">
            <v>Plant-in-Serv - Manu</v>
          </cell>
          <cell r="E132">
            <v>0</v>
          </cell>
          <cell r="F132">
            <v>0</v>
          </cell>
        </row>
        <row r="133">
          <cell r="A133" t="str">
            <v>D01610025L</v>
          </cell>
          <cell r="B133" t="str">
            <v>CNP MRT Services Company</v>
          </cell>
          <cell r="C133" t="str">
            <v>188085</v>
          </cell>
          <cell r="D133" t="str">
            <v>Ann Settle Rec-Assoc</v>
          </cell>
          <cell r="E133">
            <v>0</v>
          </cell>
          <cell r="F133">
            <v>220364</v>
          </cell>
        </row>
        <row r="134">
          <cell r="A134" t="str">
            <v>D01610025L</v>
          </cell>
          <cell r="B134" t="str">
            <v>CNP MRT Services Company</v>
          </cell>
          <cell r="C134" t="str">
            <v>220010</v>
          </cell>
          <cell r="D134" t="str">
            <v>Accr-Fed Inc Tax</v>
          </cell>
          <cell r="E134">
            <v>277</v>
          </cell>
          <cell r="F134">
            <v>-91446</v>
          </cell>
        </row>
        <row r="135">
          <cell r="A135" t="str">
            <v>D01610025L</v>
          </cell>
          <cell r="B135" t="str">
            <v>CNP MRT Services Company</v>
          </cell>
          <cell r="C135" t="str">
            <v>220020</v>
          </cell>
          <cell r="D135" t="str">
            <v>Accr-Inc Tax-St/Loc</v>
          </cell>
          <cell r="E135">
            <v>-75377</v>
          </cell>
          <cell r="F135">
            <v>-26037</v>
          </cell>
        </row>
        <row r="136">
          <cell r="A136" t="str">
            <v>D01610025L</v>
          </cell>
          <cell r="B136" t="str">
            <v>CNP MRT Services Company</v>
          </cell>
          <cell r="C136" t="str">
            <v>232010</v>
          </cell>
          <cell r="D136" t="str">
            <v>Accr-Miscellaneous</v>
          </cell>
          <cell r="E136">
            <v>-77574</v>
          </cell>
          <cell r="F136">
            <v>-77574</v>
          </cell>
        </row>
        <row r="137">
          <cell r="A137" t="str">
            <v>D01610025L</v>
          </cell>
          <cell r="B137" t="str">
            <v>CNP MRT Services Company</v>
          </cell>
          <cell r="C137" t="str">
            <v>269085</v>
          </cell>
          <cell r="D137" t="str">
            <v>LT Payable - Assoc</v>
          </cell>
          <cell r="E137">
            <v>-79515</v>
          </cell>
          <cell r="F137">
            <v>-2</v>
          </cell>
        </row>
        <row r="138">
          <cell r="A138" t="str">
            <v>D01610025L</v>
          </cell>
          <cell r="B138" t="str">
            <v>CNP MRT Services Company</v>
          </cell>
          <cell r="C138" t="str">
            <v>285030</v>
          </cell>
          <cell r="D138" t="str">
            <v>DFIT-Fed-Other</v>
          </cell>
          <cell r="E138">
            <v>-924390</v>
          </cell>
          <cell r="F138">
            <v>-876954</v>
          </cell>
        </row>
        <row r="139">
          <cell r="A139" t="str">
            <v>D01610025L</v>
          </cell>
          <cell r="B139" t="str">
            <v>CNP MRT Services Company</v>
          </cell>
          <cell r="C139" t="str">
            <v>285060</v>
          </cell>
          <cell r="D139" t="str">
            <v>DIT-St/Loc-Other</v>
          </cell>
          <cell r="E139">
            <v>-256117</v>
          </cell>
          <cell r="F139">
            <v>-242972</v>
          </cell>
        </row>
        <row r="140">
          <cell r="A140" t="str">
            <v>D01610025L</v>
          </cell>
          <cell r="B140" t="str">
            <v>CNP MRT Services Company</v>
          </cell>
          <cell r="C140" t="str">
            <v>290010</v>
          </cell>
          <cell r="D140" t="str">
            <v>CS-Shares Issued</v>
          </cell>
          <cell r="E140">
            <v>-1000</v>
          </cell>
          <cell r="F140">
            <v>-1000</v>
          </cell>
        </row>
        <row r="141">
          <cell r="A141" t="str">
            <v>D01610025L</v>
          </cell>
          <cell r="B141" t="str">
            <v>CNP MRT Services Company</v>
          </cell>
          <cell r="C141" t="str">
            <v>295010</v>
          </cell>
          <cell r="D141" t="str">
            <v>Addl Paid-In Capital</v>
          </cell>
          <cell r="E141">
            <v>-2558583</v>
          </cell>
          <cell r="F141">
            <v>-2558583</v>
          </cell>
        </row>
        <row r="142">
          <cell r="A142" t="str">
            <v>D01610025L</v>
          </cell>
          <cell r="B142" t="str">
            <v>CNP MRT Services Company</v>
          </cell>
          <cell r="C142" t="str">
            <v>297999</v>
          </cell>
          <cell r="D142" t="str">
            <v>Retained Earnings</v>
          </cell>
          <cell r="E142">
            <v>0</v>
          </cell>
          <cell r="F142">
            <v>-44375</v>
          </cell>
        </row>
        <row r="143">
          <cell r="A143" t="str">
            <v>D01610025L</v>
          </cell>
          <cell r="B143" t="str">
            <v>CNP MRT Services Company</v>
          </cell>
          <cell r="C143" t="str">
            <v>443010</v>
          </cell>
          <cell r="D143" t="str">
            <v>Other Oper Rev</v>
          </cell>
          <cell r="E143">
            <v>-206864</v>
          </cell>
          <cell r="F143">
            <v>-310295</v>
          </cell>
        </row>
        <row r="144">
          <cell r="A144" t="str">
            <v>D01610025L</v>
          </cell>
          <cell r="B144" t="str">
            <v>CNP MRT Services Company</v>
          </cell>
          <cell r="C144" t="str">
            <v>482010</v>
          </cell>
          <cell r="D144" t="str">
            <v>Int Inc-Assoc Co</v>
          </cell>
          <cell r="E144">
            <v>0</v>
          </cell>
          <cell r="F144">
            <v>-7174</v>
          </cell>
        </row>
        <row r="145">
          <cell r="A145" t="str">
            <v>D01610025L</v>
          </cell>
          <cell r="B145" t="str">
            <v>CNP MRT Services Company</v>
          </cell>
          <cell r="C145">
            <v>550060</v>
          </cell>
          <cell r="D145" t="str">
            <v>Filing Fees</v>
          </cell>
          <cell r="E145">
            <v>40</v>
          </cell>
          <cell r="F145">
            <v>0</v>
          </cell>
        </row>
        <row r="146">
          <cell r="A146" t="str">
            <v>D01610025L</v>
          </cell>
          <cell r="B146" t="str">
            <v>CNP MRT Services Company</v>
          </cell>
          <cell r="C146" t="str">
            <v>702010</v>
          </cell>
          <cell r="D146" t="str">
            <v>Depreciation Exp</v>
          </cell>
          <cell r="E146">
            <v>0</v>
          </cell>
          <cell r="F146">
            <v>185286</v>
          </cell>
        </row>
        <row r="147">
          <cell r="A147" t="str">
            <v>D01610025L</v>
          </cell>
          <cell r="B147" t="str">
            <v>CNP MRT Services Company</v>
          </cell>
          <cell r="C147">
            <v>702050</v>
          </cell>
          <cell r="D147" t="str">
            <v>Depr-Transportation</v>
          </cell>
          <cell r="E147">
            <v>123524</v>
          </cell>
          <cell r="F147">
            <v>0</v>
          </cell>
        </row>
        <row r="148">
          <cell r="A148" t="str">
            <v>D01610025L</v>
          </cell>
          <cell r="B148" t="str">
            <v>CNP MRT Services Company</v>
          </cell>
          <cell r="C148" t="str">
            <v>708060</v>
          </cell>
          <cell r="D148" t="str">
            <v>Int- Assoc Comp</v>
          </cell>
          <cell r="E148">
            <v>773</v>
          </cell>
          <cell r="F148">
            <v>1771</v>
          </cell>
        </row>
        <row r="149">
          <cell r="A149" t="str">
            <v>D01610025L</v>
          </cell>
          <cell r="B149" t="str">
            <v>CNP MRT Services Company</v>
          </cell>
          <cell r="C149" t="str">
            <v>717010</v>
          </cell>
          <cell r="D149" t="str">
            <v>Current FIT</v>
          </cell>
          <cell r="E149">
            <v>76719</v>
          </cell>
          <cell r="F149">
            <v>118938</v>
          </cell>
        </row>
        <row r="150">
          <cell r="A150" t="str">
            <v>D01610025L</v>
          </cell>
          <cell r="B150" t="str">
            <v>CNP MRT Services Company</v>
          </cell>
          <cell r="C150" t="str">
            <v>717020</v>
          </cell>
          <cell r="D150" t="str">
            <v>Current SIT/Local</v>
          </cell>
          <cell r="E150">
            <v>20980</v>
          </cell>
          <cell r="F150">
            <v>-61535</v>
          </cell>
        </row>
        <row r="151">
          <cell r="A151" t="str">
            <v>D01610025L</v>
          </cell>
          <cell r="B151" t="str">
            <v>CNP MRT Services Company</v>
          </cell>
          <cell r="C151" t="str">
            <v>717510</v>
          </cell>
          <cell r="D151" t="str">
            <v>Deferred FIT</v>
          </cell>
          <cell r="E151">
            <v>-47255</v>
          </cell>
          <cell r="F151">
            <v>-47436</v>
          </cell>
        </row>
        <row r="152">
          <cell r="A152" t="str">
            <v>D01610025L</v>
          </cell>
          <cell r="B152" t="str">
            <v>CNP MRT Services Company</v>
          </cell>
          <cell r="C152" t="str">
            <v>717520</v>
          </cell>
          <cell r="D152" t="str">
            <v>Deferred SIT/Local</v>
          </cell>
          <cell r="E152">
            <v>-13092</v>
          </cell>
          <cell r="F152">
            <v>-13143</v>
          </cell>
        </row>
        <row r="153">
          <cell r="A153" t="str">
            <v>D01610025L</v>
          </cell>
          <cell r="B153" t="str">
            <v>CNP MRT Services Company</v>
          </cell>
          <cell r="C153" t="str">
            <v>722190</v>
          </cell>
          <cell r="D153" t="str">
            <v>State Franchise Tax</v>
          </cell>
          <cell r="E153">
            <v>800</v>
          </cell>
          <cell r="F153">
            <v>800</v>
          </cell>
        </row>
        <row r="154">
          <cell r="A154" t="str">
            <v>D01610028D</v>
          </cell>
          <cell r="B154" t="str">
            <v>Coastal Adj. Div (Book Co.)</v>
          </cell>
          <cell r="C154" t="str">
            <v>297999</v>
          </cell>
          <cell r="D154" t="str">
            <v>Retained Earnings</v>
          </cell>
          <cell r="E154">
            <v>0</v>
          </cell>
          <cell r="F154">
            <v>-496468</v>
          </cell>
        </row>
        <row r="155">
          <cell r="A155" t="str">
            <v>D01610028D</v>
          </cell>
          <cell r="B155" t="str">
            <v>Coastal Adj. Div (Book Co.)</v>
          </cell>
          <cell r="C155" t="str">
            <v>712015</v>
          </cell>
          <cell r="D155" t="str">
            <v>Ret Earnings - Divid</v>
          </cell>
          <cell r="E155">
            <v>0</v>
          </cell>
          <cell r="F155">
            <v>496468</v>
          </cell>
        </row>
        <row r="156">
          <cell r="A156" t="str">
            <v>D01610062D</v>
          </cell>
          <cell r="B156" t="str">
            <v>CenterPoint Energy Arkla</v>
          </cell>
          <cell r="C156" t="str">
            <v>102010</v>
          </cell>
          <cell r="D156" t="str">
            <v>Chase Texas</v>
          </cell>
          <cell r="E156">
            <v>321019</v>
          </cell>
          <cell r="F156">
            <v>200342</v>
          </cell>
        </row>
        <row r="157">
          <cell r="A157" t="str">
            <v>D01610062D</v>
          </cell>
          <cell r="B157" t="str">
            <v>CenterPoint Energy Arkla</v>
          </cell>
          <cell r="C157" t="str">
            <v>102050</v>
          </cell>
          <cell r="D157" t="str">
            <v>Undistributed Cash</v>
          </cell>
          <cell r="E157">
            <v>-2867</v>
          </cell>
          <cell r="F157">
            <v>-647</v>
          </cell>
        </row>
        <row r="158">
          <cell r="A158" t="str">
            <v>D01610062D</v>
          </cell>
          <cell r="B158" t="str">
            <v>CenterPoint Energy Arkla</v>
          </cell>
          <cell r="C158">
            <v>102814</v>
          </cell>
          <cell r="D158" t="str">
            <v>Chase- 0062</v>
          </cell>
          <cell r="E158">
            <v>44</v>
          </cell>
          <cell r="F158">
            <v>0</v>
          </cell>
        </row>
        <row r="159">
          <cell r="A159" t="str">
            <v>D01610062D</v>
          </cell>
          <cell r="B159" t="str">
            <v>CenterPoint Energy Arkla</v>
          </cell>
          <cell r="C159" t="str">
            <v>111999</v>
          </cell>
          <cell r="D159" t="str">
            <v>Gen Fund Rcpt Clrg</v>
          </cell>
          <cell r="E159">
            <v>1674521</v>
          </cell>
          <cell r="F159">
            <v>1786215</v>
          </cell>
        </row>
        <row r="160">
          <cell r="A160" t="str">
            <v>D01610062D</v>
          </cell>
          <cell r="B160" t="str">
            <v>CenterPoint Energy Arkla</v>
          </cell>
          <cell r="C160" t="str">
            <v>120001</v>
          </cell>
          <cell r="D160" t="str">
            <v>IC A/R-Man Sett Asso</v>
          </cell>
          <cell r="E160">
            <v>290139</v>
          </cell>
          <cell r="F160">
            <v>-7173418</v>
          </cell>
        </row>
        <row r="161">
          <cell r="A161" t="str">
            <v>D01610062D</v>
          </cell>
          <cell r="B161" t="str">
            <v>CenterPoint Energy Arkla</v>
          </cell>
          <cell r="C161" t="str">
            <v>120010</v>
          </cell>
          <cell r="D161" t="str">
            <v>Accts Rec-Assoc Co</v>
          </cell>
          <cell r="E161">
            <v>5395398</v>
          </cell>
          <cell r="F161">
            <v>17066503</v>
          </cell>
        </row>
        <row r="162">
          <cell r="A162" t="str">
            <v>D01610062D</v>
          </cell>
          <cell r="B162" t="str">
            <v>CenterPoint Energy Arkla</v>
          </cell>
          <cell r="C162" t="str">
            <v>121020</v>
          </cell>
          <cell r="D162" t="str">
            <v>A/R-Commodity</v>
          </cell>
          <cell r="E162">
            <v>61713402</v>
          </cell>
          <cell r="F162">
            <v>57751546</v>
          </cell>
        </row>
        <row r="163">
          <cell r="A163" t="str">
            <v>D01610062D</v>
          </cell>
          <cell r="B163" t="str">
            <v>CenterPoint Energy Arkla</v>
          </cell>
          <cell r="C163" t="str">
            <v>121060</v>
          </cell>
          <cell r="D163" t="str">
            <v>A/R-Other</v>
          </cell>
          <cell r="E163">
            <v>226491</v>
          </cell>
          <cell r="F163">
            <v>597351</v>
          </cell>
        </row>
        <row r="164">
          <cell r="A164" t="str">
            <v>D01610062D</v>
          </cell>
          <cell r="B164" t="str">
            <v>CenterPoint Energy Arkla</v>
          </cell>
          <cell r="C164" t="str">
            <v>121066</v>
          </cell>
          <cell r="D164" t="str">
            <v>A/R Affiliated Comp</v>
          </cell>
          <cell r="E164">
            <v>2013280</v>
          </cell>
          <cell r="F164">
            <v>9241634</v>
          </cell>
        </row>
        <row r="165">
          <cell r="A165" t="str">
            <v>D01610062D</v>
          </cell>
          <cell r="B165" t="str">
            <v>CenterPoint Energy Arkla</v>
          </cell>
          <cell r="C165" t="str">
            <v>121068</v>
          </cell>
          <cell r="D165" t="str">
            <v>A/R-Oth Manual Post</v>
          </cell>
          <cell r="E165">
            <v>1581912</v>
          </cell>
          <cell r="F165">
            <v>7186154</v>
          </cell>
        </row>
        <row r="166">
          <cell r="A166" t="str">
            <v>D01610062D</v>
          </cell>
          <cell r="B166" t="str">
            <v>CenterPoint Energy Arkla</v>
          </cell>
          <cell r="C166" t="str">
            <v>121080</v>
          </cell>
          <cell r="D166" t="str">
            <v>A/R-Customers</v>
          </cell>
          <cell r="E166">
            <v>-7608</v>
          </cell>
          <cell r="F166">
            <v>-6809</v>
          </cell>
        </row>
        <row r="167">
          <cell r="A167" t="str">
            <v>D01610062D</v>
          </cell>
          <cell r="B167" t="str">
            <v>CenterPoint Energy Arkla</v>
          </cell>
          <cell r="C167" t="str">
            <v>121083</v>
          </cell>
          <cell r="D167" t="str">
            <v>A/R - NSF Checks</v>
          </cell>
          <cell r="E167">
            <v>107771</v>
          </cell>
          <cell r="F167">
            <v>184700</v>
          </cell>
        </row>
        <row r="168">
          <cell r="A168" t="str">
            <v>D01610062D</v>
          </cell>
          <cell r="B168" t="str">
            <v>CenterPoint Energy Arkla</v>
          </cell>
          <cell r="C168" t="str">
            <v>121090</v>
          </cell>
          <cell r="D168" t="str">
            <v>A/R-Other-History</v>
          </cell>
          <cell r="E168">
            <v>507502</v>
          </cell>
          <cell r="F168">
            <v>534606</v>
          </cell>
        </row>
        <row r="169">
          <cell r="A169" t="str">
            <v>D01610062D</v>
          </cell>
          <cell r="B169" t="str">
            <v>CenterPoint Energy Arkla</v>
          </cell>
          <cell r="C169" t="str">
            <v>121997</v>
          </cell>
          <cell r="D169" t="str">
            <v>A/R-Transportation</v>
          </cell>
          <cell r="E169">
            <v>1116207</v>
          </cell>
          <cell r="F169">
            <v>1122416</v>
          </cell>
        </row>
        <row r="170">
          <cell r="A170" t="str">
            <v>D01610062D</v>
          </cell>
          <cell r="B170" t="str">
            <v>CenterPoint Energy Arkla</v>
          </cell>
          <cell r="C170" t="str">
            <v>121999</v>
          </cell>
          <cell r="D170" t="str">
            <v>A/R-Unclr Pmt Acct</v>
          </cell>
          <cell r="E170">
            <v>-1448171</v>
          </cell>
          <cell r="F170">
            <v>-1504103</v>
          </cell>
        </row>
        <row r="171">
          <cell r="A171" t="str">
            <v>D01610062D</v>
          </cell>
          <cell r="B171" t="str">
            <v>CenterPoint Energy Arkla</v>
          </cell>
          <cell r="C171" t="str">
            <v>123010</v>
          </cell>
          <cell r="D171" t="str">
            <v>Uncoll-Commodity</v>
          </cell>
          <cell r="E171">
            <v>-1800555</v>
          </cell>
          <cell r="F171">
            <v>-1789631</v>
          </cell>
        </row>
        <row r="172">
          <cell r="A172" t="str">
            <v>D01610062D</v>
          </cell>
          <cell r="B172" t="str">
            <v>CenterPoint Energy Arkla</v>
          </cell>
          <cell r="C172" t="str">
            <v>123040</v>
          </cell>
          <cell r="D172" t="str">
            <v>Uncoll-Services</v>
          </cell>
          <cell r="E172">
            <v>-299128</v>
          </cell>
          <cell r="F172">
            <v>-314218</v>
          </cell>
        </row>
        <row r="173">
          <cell r="A173" t="str">
            <v>D01610062D</v>
          </cell>
          <cell r="B173" t="str">
            <v>CenterPoint Energy Arkla</v>
          </cell>
          <cell r="C173" t="str">
            <v>123050</v>
          </cell>
          <cell r="D173" t="str">
            <v>Uncoll-Other</v>
          </cell>
          <cell r="E173">
            <v>-69455</v>
          </cell>
          <cell r="F173">
            <v>-316408</v>
          </cell>
        </row>
        <row r="174">
          <cell r="A174" t="str">
            <v>D01610062D</v>
          </cell>
          <cell r="B174" t="str">
            <v>CenterPoint Energy Arkla</v>
          </cell>
          <cell r="C174" t="str">
            <v>126030</v>
          </cell>
          <cell r="D174" t="str">
            <v>Accr-Wther Normal</v>
          </cell>
          <cell r="E174">
            <v>-140991</v>
          </cell>
          <cell r="F174">
            <v>1289648</v>
          </cell>
        </row>
        <row r="175">
          <cell r="A175" t="str">
            <v>D01610062D</v>
          </cell>
          <cell r="B175" t="str">
            <v>CenterPoint Energy Arkla</v>
          </cell>
          <cell r="C175" t="str">
            <v>126045</v>
          </cell>
          <cell r="D175" t="str">
            <v>Unbilled Cust A/R</v>
          </cell>
          <cell r="E175">
            <v>55844402</v>
          </cell>
          <cell r="F175">
            <v>52377784</v>
          </cell>
        </row>
        <row r="176">
          <cell r="A176" t="str">
            <v>D01610062D</v>
          </cell>
          <cell r="B176" t="str">
            <v>CenterPoint Energy Arkla</v>
          </cell>
          <cell r="C176" t="str">
            <v>127010</v>
          </cell>
          <cell r="D176" t="str">
            <v>ST N/R-Assoc Co</v>
          </cell>
          <cell r="E176">
            <v>80725119</v>
          </cell>
          <cell r="F176">
            <v>73516503</v>
          </cell>
        </row>
        <row r="177">
          <cell r="A177" t="str">
            <v>D01610062D</v>
          </cell>
          <cell r="B177" t="str">
            <v>CenterPoint Energy Arkla</v>
          </cell>
          <cell r="C177" t="str">
            <v>133999</v>
          </cell>
          <cell r="D177" t="str">
            <v>Materials &amp; Supplies</v>
          </cell>
          <cell r="E177">
            <v>4210758</v>
          </cell>
          <cell r="F177">
            <v>4389227</v>
          </cell>
        </row>
        <row r="178">
          <cell r="A178" t="str">
            <v>D01610062D</v>
          </cell>
          <cell r="B178" t="str">
            <v>CenterPoint Energy Arkla</v>
          </cell>
          <cell r="C178" t="str">
            <v>137010</v>
          </cell>
          <cell r="D178" t="str">
            <v>Storage Gas</v>
          </cell>
          <cell r="E178">
            <v>20700996</v>
          </cell>
          <cell r="F178">
            <v>21911206</v>
          </cell>
        </row>
        <row r="179">
          <cell r="A179" t="str">
            <v>D01610062D</v>
          </cell>
          <cell r="B179" t="str">
            <v>CenterPoint Energy Arkla</v>
          </cell>
          <cell r="C179" t="str">
            <v>137015</v>
          </cell>
          <cell r="D179" t="str">
            <v>Storage Gas-Estimate</v>
          </cell>
          <cell r="E179">
            <v>-5651856</v>
          </cell>
          <cell r="F179">
            <v>865586</v>
          </cell>
        </row>
        <row r="180">
          <cell r="A180" t="str">
            <v>D01610062D</v>
          </cell>
          <cell r="B180" t="str">
            <v>CenterPoint Energy Arkla</v>
          </cell>
          <cell r="C180" t="str">
            <v>138010</v>
          </cell>
          <cell r="D180" t="str">
            <v>Stores Exp Undistr</v>
          </cell>
          <cell r="E180">
            <v>184094</v>
          </cell>
          <cell r="F180">
            <v>-36604</v>
          </cell>
        </row>
        <row r="181">
          <cell r="A181" t="str">
            <v>D01610062D</v>
          </cell>
          <cell r="B181" t="str">
            <v>CenterPoint Energy Arkla</v>
          </cell>
          <cell r="C181">
            <v>138999</v>
          </cell>
          <cell r="D181" t="str">
            <v>Stores Clr-Auto Post</v>
          </cell>
          <cell r="E181">
            <v>-63138</v>
          </cell>
          <cell r="F181">
            <v>0</v>
          </cell>
        </row>
        <row r="182">
          <cell r="A182" t="str">
            <v>D01610062D</v>
          </cell>
          <cell r="B182" t="str">
            <v>CenterPoint Energy Arkla</v>
          </cell>
          <cell r="C182" t="str">
            <v>139010</v>
          </cell>
          <cell r="D182" t="str">
            <v>Prepay-Insurance</v>
          </cell>
          <cell r="E182">
            <v>775816</v>
          </cell>
          <cell r="F182">
            <v>1356198</v>
          </cell>
        </row>
        <row r="183">
          <cell r="A183" t="str">
            <v>D01610062D</v>
          </cell>
          <cell r="B183" t="str">
            <v>CenterPoint Energy Arkla</v>
          </cell>
          <cell r="C183" t="str">
            <v>144010</v>
          </cell>
          <cell r="D183" t="str">
            <v>Prepay-Other</v>
          </cell>
          <cell r="E183">
            <v>673143</v>
          </cell>
          <cell r="F183">
            <v>792427</v>
          </cell>
        </row>
        <row r="184">
          <cell r="A184" t="str">
            <v>D01610062D</v>
          </cell>
          <cell r="B184" t="str">
            <v>CenterPoint Energy Arkla</v>
          </cell>
          <cell r="C184" t="str">
            <v>147015</v>
          </cell>
          <cell r="D184" t="str">
            <v>Reg Asset - Current</v>
          </cell>
          <cell r="E184">
            <v>0</v>
          </cell>
          <cell r="F184">
            <v>2547201</v>
          </cell>
        </row>
        <row r="185">
          <cell r="A185" t="str">
            <v>D01610062D</v>
          </cell>
          <cell r="B185" t="str">
            <v>CenterPoint Energy Arkla</v>
          </cell>
          <cell r="C185" t="str">
            <v>163010</v>
          </cell>
          <cell r="D185" t="str">
            <v>Plant in Service</v>
          </cell>
          <cell r="E185">
            <v>1292261797</v>
          </cell>
          <cell r="F185">
            <v>1410088296</v>
          </cell>
        </row>
        <row r="186">
          <cell r="A186" t="str">
            <v>D01610062D</v>
          </cell>
          <cell r="B186" t="str">
            <v>CenterPoint Energy Arkla</v>
          </cell>
          <cell r="C186" t="str">
            <v>166010</v>
          </cell>
          <cell r="D186" t="str">
            <v>Plant Acquis Adj</v>
          </cell>
          <cell r="E186">
            <v>1049646</v>
          </cell>
          <cell r="F186">
            <v>1049646</v>
          </cell>
        </row>
        <row r="187">
          <cell r="A187" t="str">
            <v>D01610062D</v>
          </cell>
          <cell r="B187" t="str">
            <v>CenterPoint Energy Arkla</v>
          </cell>
          <cell r="C187" t="str">
            <v>169010</v>
          </cell>
          <cell r="D187" t="str">
            <v>Non Utility Plant</v>
          </cell>
          <cell r="E187">
            <v>843954</v>
          </cell>
          <cell r="F187">
            <v>843954</v>
          </cell>
        </row>
        <row r="188">
          <cell r="A188" t="str">
            <v>D01610062D</v>
          </cell>
          <cell r="B188" t="str">
            <v>CenterPoint Energy Arkla</v>
          </cell>
          <cell r="C188" t="str">
            <v>170010</v>
          </cell>
          <cell r="D188" t="str">
            <v>Construction WIP</v>
          </cell>
          <cell r="E188">
            <v>30881761</v>
          </cell>
          <cell r="F188">
            <v>28542414</v>
          </cell>
        </row>
        <row r="189">
          <cell r="A189" t="str">
            <v>D01610062D</v>
          </cell>
          <cell r="B189" t="str">
            <v>CenterPoint Energy Arkla</v>
          </cell>
          <cell r="C189" t="str">
            <v>171010</v>
          </cell>
          <cell r="D189" t="str">
            <v>Acc Depr-Plnt in Svc</v>
          </cell>
          <cell r="E189">
            <v>-393587067</v>
          </cell>
          <cell r="F189">
            <v>-408845880</v>
          </cell>
        </row>
        <row r="190">
          <cell r="A190" t="str">
            <v>D01610062D</v>
          </cell>
          <cell r="B190" t="str">
            <v>CenterPoint Energy Arkla</v>
          </cell>
          <cell r="C190" t="str">
            <v>171040</v>
          </cell>
          <cell r="D190" t="str">
            <v>Acc Depr-Non Utl Plt</v>
          </cell>
          <cell r="E190">
            <v>-930409</v>
          </cell>
          <cell r="F190">
            <v>-930409</v>
          </cell>
        </row>
        <row r="191">
          <cell r="A191" t="str">
            <v>D01610062D</v>
          </cell>
          <cell r="B191" t="str">
            <v>CenterPoint Energy Arkla</v>
          </cell>
          <cell r="C191" t="str">
            <v>172010</v>
          </cell>
          <cell r="D191" t="str">
            <v>Acc Amort-Plnt Svc</v>
          </cell>
          <cell r="E191">
            <v>-28304861</v>
          </cell>
          <cell r="F191">
            <v>-30186998</v>
          </cell>
        </row>
        <row r="192">
          <cell r="A192" t="str">
            <v>D01610062D</v>
          </cell>
          <cell r="B192" t="str">
            <v>CenterPoint Energy Arkla</v>
          </cell>
          <cell r="C192" t="str">
            <v>172030</v>
          </cell>
          <cell r="D192" t="str">
            <v>Acc Amort-Acqu Adj</v>
          </cell>
          <cell r="E192">
            <v>-1041570</v>
          </cell>
          <cell r="F192">
            <v>-1043877</v>
          </cell>
        </row>
        <row r="193">
          <cell r="A193" t="str">
            <v>D01610062D</v>
          </cell>
          <cell r="B193" t="str">
            <v>CenterPoint Energy Arkla</v>
          </cell>
          <cell r="C193" t="str">
            <v>174992</v>
          </cell>
          <cell r="D193" t="str">
            <v>Plnt in Srvc-Intang</v>
          </cell>
          <cell r="E193">
            <v>-521212</v>
          </cell>
          <cell r="F193">
            <v>-521212</v>
          </cell>
        </row>
        <row r="194">
          <cell r="A194" t="str">
            <v>D01610062D</v>
          </cell>
          <cell r="B194" t="str">
            <v>CenterPoint Energy Arkla</v>
          </cell>
          <cell r="C194" t="str">
            <v>174993</v>
          </cell>
          <cell r="D194" t="str">
            <v>Accum Amtztn-Intang</v>
          </cell>
          <cell r="E194">
            <v>278460</v>
          </cell>
          <cell r="F194">
            <v>290359</v>
          </cell>
        </row>
        <row r="195">
          <cell r="A195" t="str">
            <v>D01610062D</v>
          </cell>
          <cell r="B195" t="str">
            <v>CenterPoint Energy Arkla</v>
          </cell>
          <cell r="C195" t="str">
            <v>175030</v>
          </cell>
          <cell r="D195" t="str">
            <v>Clrg-Transportation</v>
          </cell>
          <cell r="E195">
            <v>-4866</v>
          </cell>
          <cell r="F195">
            <v>1942</v>
          </cell>
        </row>
        <row r="196">
          <cell r="A196" t="str">
            <v>D01610062D</v>
          </cell>
          <cell r="B196" t="str">
            <v>CenterPoint Energy Arkla</v>
          </cell>
          <cell r="C196" t="str">
            <v>176986</v>
          </cell>
          <cell r="D196" t="str">
            <v>Temporary Suspense</v>
          </cell>
          <cell r="E196">
            <v>11223</v>
          </cell>
          <cell r="F196">
            <v>13177</v>
          </cell>
        </row>
        <row r="197">
          <cell r="A197" t="str">
            <v>D01610062D</v>
          </cell>
          <cell r="B197" t="str">
            <v>CenterPoint Energy Arkla</v>
          </cell>
          <cell r="C197">
            <v>176993</v>
          </cell>
          <cell r="D197" t="str">
            <v>Work Order Contrib</v>
          </cell>
          <cell r="E197">
            <v>-2776</v>
          </cell>
          <cell r="F197">
            <v>0</v>
          </cell>
        </row>
        <row r="198">
          <cell r="A198" t="str">
            <v>D01610062D</v>
          </cell>
          <cell r="B198" t="str">
            <v>CenterPoint Energy Arkla</v>
          </cell>
          <cell r="C198" t="str">
            <v>176995</v>
          </cell>
          <cell r="D198" t="str">
            <v>Salvg/Cst of Removal</v>
          </cell>
          <cell r="E198">
            <v>2874579</v>
          </cell>
          <cell r="F198">
            <v>2334004</v>
          </cell>
        </row>
        <row r="199">
          <cell r="A199" t="str">
            <v>D01610062D</v>
          </cell>
          <cell r="B199" t="str">
            <v>CenterPoint Energy Arkla</v>
          </cell>
          <cell r="C199" t="str">
            <v>176997</v>
          </cell>
          <cell r="D199" t="str">
            <v>Inv Rcvy Cap Salv</v>
          </cell>
          <cell r="E199">
            <v>-16188</v>
          </cell>
          <cell r="F199">
            <v>-9876</v>
          </cell>
        </row>
        <row r="200">
          <cell r="A200" t="str">
            <v>D01610062D</v>
          </cell>
          <cell r="B200" t="str">
            <v>CenterPoint Energy Arkla</v>
          </cell>
          <cell r="C200" t="str">
            <v>176999</v>
          </cell>
          <cell r="D200" t="str">
            <v>Suppl Disc-Net Metho</v>
          </cell>
          <cell r="E200">
            <v>9</v>
          </cell>
          <cell r="F200">
            <v>6</v>
          </cell>
        </row>
        <row r="201">
          <cell r="A201" t="str">
            <v>D01610062D</v>
          </cell>
          <cell r="B201" t="str">
            <v>CenterPoint Energy Arkla</v>
          </cell>
          <cell r="C201" t="str">
            <v>179021</v>
          </cell>
          <cell r="D201" t="str">
            <v>Reg Assets - EECRF</v>
          </cell>
          <cell r="E201">
            <v>0</v>
          </cell>
          <cell r="F201">
            <v>440176</v>
          </cell>
        </row>
        <row r="202">
          <cell r="A202" t="str">
            <v>D01610062D</v>
          </cell>
          <cell r="B202" t="str">
            <v>CenterPoint Energy Arkla</v>
          </cell>
          <cell r="C202" t="str">
            <v>179030</v>
          </cell>
          <cell r="D202" t="str">
            <v>Reg Assets-Other-Oth</v>
          </cell>
          <cell r="E202">
            <v>10915164</v>
          </cell>
          <cell r="F202">
            <v>7385755</v>
          </cell>
        </row>
        <row r="203">
          <cell r="A203" t="str">
            <v>D01610062D</v>
          </cell>
          <cell r="B203" t="str">
            <v>CenterPoint Energy Arkla</v>
          </cell>
          <cell r="C203">
            <v>179034</v>
          </cell>
          <cell r="D203" t="str">
            <v>Reg Assets-Rate Case</v>
          </cell>
          <cell r="E203">
            <v>1022</v>
          </cell>
          <cell r="F203">
            <v>0</v>
          </cell>
        </row>
        <row r="204">
          <cell r="A204" t="str">
            <v>D01610062D</v>
          </cell>
          <cell r="B204" t="str">
            <v>CenterPoint Energy Arkla</v>
          </cell>
          <cell r="C204" t="str">
            <v>179059</v>
          </cell>
          <cell r="D204" t="str">
            <v>Reg Assets-Other</v>
          </cell>
          <cell r="E204">
            <v>56782</v>
          </cell>
          <cell r="F204">
            <v>160485</v>
          </cell>
        </row>
        <row r="205">
          <cell r="A205" t="str">
            <v>D01610062D</v>
          </cell>
          <cell r="B205" t="str">
            <v>CenterPoint Energy Arkla</v>
          </cell>
          <cell r="C205" t="str">
            <v>179079</v>
          </cell>
          <cell r="D205" t="str">
            <v>Con Reg Asets-CTC A</v>
          </cell>
          <cell r="E205">
            <v>9613484</v>
          </cell>
          <cell r="F205">
            <v>10952163</v>
          </cell>
        </row>
        <row r="206">
          <cell r="A206" t="str">
            <v>D01610062D</v>
          </cell>
          <cell r="B206" t="str">
            <v>CenterPoint Energy Arkla</v>
          </cell>
          <cell r="C206" t="str">
            <v>179100</v>
          </cell>
          <cell r="D206" t="str">
            <v>Reg Assets-AMA</v>
          </cell>
          <cell r="E206">
            <v>0</v>
          </cell>
          <cell r="F206">
            <v>719270</v>
          </cell>
        </row>
        <row r="207">
          <cell r="A207" t="str">
            <v>D01610062D</v>
          </cell>
          <cell r="B207" t="str">
            <v>CenterPoint Energy Arkla</v>
          </cell>
          <cell r="C207">
            <v>186010</v>
          </cell>
          <cell r="D207" t="str">
            <v>Def Project Costs</v>
          </cell>
          <cell r="E207">
            <v>-1891</v>
          </cell>
          <cell r="F207">
            <v>0</v>
          </cell>
        </row>
        <row r="208">
          <cell r="A208" t="str">
            <v>D01610062D</v>
          </cell>
          <cell r="B208" t="str">
            <v>CenterPoint Energy Arkla</v>
          </cell>
          <cell r="C208" t="str">
            <v>186020</v>
          </cell>
          <cell r="D208" t="str">
            <v>Def Proj Costs-Hist</v>
          </cell>
          <cell r="E208">
            <v>-208374</v>
          </cell>
          <cell r="F208">
            <v>-220388</v>
          </cell>
        </row>
        <row r="209">
          <cell r="A209" t="str">
            <v>D01610062D</v>
          </cell>
          <cell r="B209" t="str">
            <v>CenterPoint Energy Arkla</v>
          </cell>
          <cell r="C209" t="str">
            <v>188010</v>
          </cell>
          <cell r="D209" t="str">
            <v>Misc Def DR-Other</v>
          </cell>
          <cell r="E209">
            <v>0</v>
          </cell>
          <cell r="F209">
            <v>199693</v>
          </cell>
        </row>
        <row r="210">
          <cell r="A210" t="str">
            <v>D01610062D</v>
          </cell>
          <cell r="B210" t="str">
            <v>CenterPoint Energy Arkla</v>
          </cell>
          <cell r="C210" t="str">
            <v>188130</v>
          </cell>
          <cell r="D210" t="str">
            <v>Relocation Program</v>
          </cell>
          <cell r="E210">
            <v>50534</v>
          </cell>
          <cell r="F210">
            <v>231878</v>
          </cell>
        </row>
        <row r="211">
          <cell r="A211" t="str">
            <v>D01610062D</v>
          </cell>
          <cell r="B211" t="str">
            <v>CenterPoint Energy Arkla</v>
          </cell>
          <cell r="C211" t="str">
            <v>193025</v>
          </cell>
          <cell r="D211" t="str">
            <v>NC-Other Intangibles</v>
          </cell>
          <cell r="E211">
            <v>521212</v>
          </cell>
          <cell r="F211">
            <v>521212</v>
          </cell>
        </row>
        <row r="212">
          <cell r="A212" t="str">
            <v>D01610062D</v>
          </cell>
          <cell r="B212" t="str">
            <v>CenterPoint Energy Arkla</v>
          </cell>
          <cell r="C212" t="str">
            <v>193026</v>
          </cell>
          <cell r="D212" t="str">
            <v>NC-Oth Intang-Amort</v>
          </cell>
          <cell r="E212">
            <v>-278460</v>
          </cell>
          <cell r="F212">
            <v>-290359</v>
          </cell>
        </row>
        <row r="213">
          <cell r="A213" t="str">
            <v>D01610062D</v>
          </cell>
          <cell r="B213" t="str">
            <v>CenterPoint Energy Arkla</v>
          </cell>
          <cell r="C213" t="str">
            <v>194010</v>
          </cell>
          <cell r="D213" t="str">
            <v>Def Inc Tax-Fed</v>
          </cell>
          <cell r="E213">
            <v>24754850</v>
          </cell>
          <cell r="F213">
            <v>23890070</v>
          </cell>
        </row>
        <row r="214">
          <cell r="A214" t="str">
            <v>D01610062D</v>
          </cell>
          <cell r="B214" t="str">
            <v>CenterPoint Energy Arkla</v>
          </cell>
          <cell r="C214" t="str">
            <v>194030</v>
          </cell>
          <cell r="D214" t="str">
            <v>Def Inc Tax-St/Loc</v>
          </cell>
          <cell r="E214">
            <v>4909161</v>
          </cell>
          <cell r="F214">
            <v>4742736</v>
          </cell>
        </row>
        <row r="215">
          <cell r="A215" t="str">
            <v>D01610062D</v>
          </cell>
          <cell r="B215" t="str">
            <v>CenterPoint Energy Arkla</v>
          </cell>
          <cell r="C215" t="str">
            <v>200001</v>
          </cell>
          <cell r="D215" t="str">
            <v>IC A/P Man SetlAssoc</v>
          </cell>
          <cell r="E215">
            <v>6114284</v>
          </cell>
          <cell r="F215">
            <v>7055556</v>
          </cell>
        </row>
        <row r="216">
          <cell r="A216" t="str">
            <v>D01610062D</v>
          </cell>
          <cell r="B216" t="str">
            <v>CenterPoint Energy Arkla</v>
          </cell>
          <cell r="C216" t="str">
            <v>200010</v>
          </cell>
          <cell r="D216" t="str">
            <v>A/P-Trade-Assoc Co</v>
          </cell>
          <cell r="E216">
            <v>-29598204</v>
          </cell>
          <cell r="F216">
            <v>-28192463</v>
          </cell>
        </row>
        <row r="217">
          <cell r="A217" t="str">
            <v>D01610062D</v>
          </cell>
          <cell r="B217" t="str">
            <v>CenterPoint Energy Arkla</v>
          </cell>
          <cell r="C217" t="str">
            <v>201010</v>
          </cell>
          <cell r="D217" t="str">
            <v>A/P-Trade</v>
          </cell>
          <cell r="E217">
            <v>-1403911</v>
          </cell>
          <cell r="F217">
            <v>-3158483</v>
          </cell>
        </row>
        <row r="218">
          <cell r="A218" t="str">
            <v>D01610062D</v>
          </cell>
          <cell r="B218" t="str">
            <v>CenterPoint Energy Arkla</v>
          </cell>
          <cell r="C218" t="str">
            <v>203010</v>
          </cell>
          <cell r="D218" t="str">
            <v>A/P-Gas</v>
          </cell>
          <cell r="E218">
            <v>0</v>
          </cell>
          <cell r="F218">
            <v>11219</v>
          </cell>
        </row>
        <row r="219">
          <cell r="A219" t="str">
            <v>D01610062D</v>
          </cell>
          <cell r="B219" t="str">
            <v>CenterPoint Energy Arkla</v>
          </cell>
          <cell r="C219" t="str">
            <v>203040</v>
          </cell>
          <cell r="D219" t="str">
            <v>A/P-Gas Estimate</v>
          </cell>
          <cell r="E219">
            <v>-35863315</v>
          </cell>
          <cell r="F219">
            <v>-37490294</v>
          </cell>
        </row>
        <row r="220">
          <cell r="A220" t="str">
            <v>D01610062D</v>
          </cell>
          <cell r="B220" t="str">
            <v>CenterPoint Energy Arkla</v>
          </cell>
          <cell r="C220" t="str">
            <v>203050</v>
          </cell>
          <cell r="D220" t="str">
            <v>A/P-Gas Imbal-Exch</v>
          </cell>
          <cell r="E220">
            <v>-8667</v>
          </cell>
          <cell r="F220">
            <v>1154</v>
          </cell>
        </row>
        <row r="221">
          <cell r="A221" t="str">
            <v>D01610062D</v>
          </cell>
          <cell r="B221" t="str">
            <v>CenterPoint Energy Arkla</v>
          </cell>
          <cell r="C221" t="str">
            <v>204010</v>
          </cell>
          <cell r="D221" t="str">
            <v>A/P-Other</v>
          </cell>
          <cell r="E221">
            <v>-3570</v>
          </cell>
          <cell r="F221">
            <v>-3529</v>
          </cell>
        </row>
        <row r="222">
          <cell r="A222" t="str">
            <v>D01610062D</v>
          </cell>
          <cell r="B222" t="str">
            <v>CenterPoint Energy Arkla</v>
          </cell>
          <cell r="C222" t="str">
            <v>204011</v>
          </cell>
          <cell r="D222" t="str">
            <v>A/P Affil Comp</v>
          </cell>
          <cell r="E222">
            <v>-9263117</v>
          </cell>
          <cell r="F222">
            <v>-9254466</v>
          </cell>
        </row>
        <row r="223">
          <cell r="A223" t="str">
            <v>D01610062D</v>
          </cell>
          <cell r="B223" t="str">
            <v>CenterPoint Energy Arkla</v>
          </cell>
          <cell r="C223" t="str">
            <v>204012</v>
          </cell>
          <cell r="D223" t="str">
            <v>AP Gas est-affiliate</v>
          </cell>
          <cell r="E223">
            <v>0</v>
          </cell>
          <cell r="F223">
            <v>-8617901</v>
          </cell>
        </row>
        <row r="224">
          <cell r="A224" t="str">
            <v>D01610062D</v>
          </cell>
          <cell r="B224" t="str">
            <v>CenterPoint Energy Arkla</v>
          </cell>
          <cell r="C224" t="str">
            <v>204420</v>
          </cell>
          <cell r="D224" t="str">
            <v>A/P-Helping Hand</v>
          </cell>
          <cell r="E224">
            <v>-3483</v>
          </cell>
          <cell r="F224">
            <v>-3529</v>
          </cell>
        </row>
        <row r="225">
          <cell r="A225" t="str">
            <v>D01610062D</v>
          </cell>
          <cell r="B225" t="str">
            <v>CenterPoint Energy Arkla</v>
          </cell>
          <cell r="C225" t="str">
            <v>213824</v>
          </cell>
          <cell r="D225" t="str">
            <v>A/P-O/S Ck Chse 0062</v>
          </cell>
          <cell r="E225">
            <v>-5330183</v>
          </cell>
          <cell r="F225">
            <v>-785940</v>
          </cell>
        </row>
        <row r="226">
          <cell r="A226" t="str">
            <v>D01610062D</v>
          </cell>
          <cell r="B226" t="str">
            <v>CenterPoint Energy Arkla</v>
          </cell>
          <cell r="C226" t="str">
            <v>213825</v>
          </cell>
          <cell r="D226" t="str">
            <v>A/P-O/S Ck Chse 0062</v>
          </cell>
          <cell r="E226">
            <v>-323704</v>
          </cell>
          <cell r="F226">
            <v>-310447</v>
          </cell>
        </row>
        <row r="227">
          <cell r="A227" t="str">
            <v>D01610062D</v>
          </cell>
          <cell r="B227" t="str">
            <v>CenterPoint Energy Arkla</v>
          </cell>
          <cell r="C227" t="str">
            <v>213994</v>
          </cell>
          <cell r="D227" t="str">
            <v>A/P-Accrued Liab</v>
          </cell>
          <cell r="E227">
            <v>-6105724</v>
          </cell>
          <cell r="F227">
            <v>-7819584</v>
          </cell>
        </row>
        <row r="228">
          <cell r="A228" t="str">
            <v>D01610062D</v>
          </cell>
          <cell r="B228" t="str">
            <v>CenterPoint Energy Arkla</v>
          </cell>
          <cell r="C228" t="str">
            <v>213995</v>
          </cell>
          <cell r="D228" t="str">
            <v>A/P - Gen Disb Clrg</v>
          </cell>
          <cell r="E228">
            <v>-1162</v>
          </cell>
          <cell r="F228">
            <v>-9489</v>
          </cell>
        </row>
        <row r="229">
          <cell r="A229" t="str">
            <v>D01610062D</v>
          </cell>
          <cell r="B229" t="str">
            <v>CenterPoint Energy Arkla</v>
          </cell>
          <cell r="C229" t="str">
            <v>213999</v>
          </cell>
          <cell r="D229" t="str">
            <v>A/P-Gds Rec/Inv Rec</v>
          </cell>
          <cell r="E229">
            <v>-678242</v>
          </cell>
          <cell r="F229">
            <v>-328421</v>
          </cell>
        </row>
        <row r="230">
          <cell r="A230" t="str">
            <v>D01610062D</v>
          </cell>
          <cell r="B230" t="str">
            <v>CenterPoint Energy Arkla</v>
          </cell>
          <cell r="C230" t="str">
            <v>214010</v>
          </cell>
          <cell r="D230" t="str">
            <v>ST N/P-Assoc Co</v>
          </cell>
          <cell r="E230">
            <v>0</v>
          </cell>
          <cell r="F230">
            <v>-44804000</v>
          </cell>
        </row>
        <row r="231">
          <cell r="A231" t="str">
            <v>D01610062D</v>
          </cell>
          <cell r="B231" t="str">
            <v>CenterPoint Energy Arkla</v>
          </cell>
          <cell r="C231" t="str">
            <v>220010</v>
          </cell>
          <cell r="D231" t="str">
            <v>Accr-Fed Inc Tax</v>
          </cell>
          <cell r="E231">
            <v>-4248668</v>
          </cell>
          <cell r="F231">
            <v>12982817</v>
          </cell>
        </row>
        <row r="232">
          <cell r="A232" t="str">
            <v>D01610062D</v>
          </cell>
          <cell r="B232" t="str">
            <v>CenterPoint Energy Arkla</v>
          </cell>
          <cell r="C232" t="str">
            <v>220020</v>
          </cell>
          <cell r="D232" t="str">
            <v>Accr-Inc Tax-St/Loc</v>
          </cell>
          <cell r="E232">
            <v>1152125</v>
          </cell>
          <cell r="F232">
            <v>1063579</v>
          </cell>
        </row>
        <row r="233">
          <cell r="A233" t="str">
            <v>D01610062D</v>
          </cell>
          <cell r="B233" t="str">
            <v>CenterPoint Energy Arkla</v>
          </cell>
          <cell r="C233" t="str">
            <v>221050</v>
          </cell>
          <cell r="D233" t="str">
            <v>Accr-Auditing Fees</v>
          </cell>
          <cell r="E233">
            <v>-62700</v>
          </cell>
          <cell r="F233">
            <v>-46200</v>
          </cell>
        </row>
        <row r="234">
          <cell r="A234" t="str">
            <v>D01610062D</v>
          </cell>
          <cell r="B234" t="str">
            <v>CenterPoint Energy Arkla</v>
          </cell>
          <cell r="C234" t="str">
            <v>221135</v>
          </cell>
          <cell r="D234" t="str">
            <v>Net O/U Reclass</v>
          </cell>
          <cell r="E234">
            <v>0</v>
          </cell>
          <cell r="F234">
            <v>-2547201</v>
          </cell>
        </row>
        <row r="235">
          <cell r="A235" t="str">
            <v>D01610062D</v>
          </cell>
          <cell r="B235" t="str">
            <v>CenterPoint Energy Arkla</v>
          </cell>
          <cell r="C235" t="str">
            <v>221140</v>
          </cell>
          <cell r="D235" t="str">
            <v>Regulatory Liability</v>
          </cell>
          <cell r="E235">
            <v>-391450</v>
          </cell>
          <cell r="F235">
            <v>-2944175</v>
          </cell>
        </row>
        <row r="236">
          <cell r="A236" t="str">
            <v>D01610062D</v>
          </cell>
          <cell r="B236" t="str">
            <v>CenterPoint Energy Arkla</v>
          </cell>
          <cell r="C236" t="str">
            <v>221141</v>
          </cell>
          <cell r="D236" t="str">
            <v>Regulatory Liab Curr</v>
          </cell>
          <cell r="E236">
            <v>-24597</v>
          </cell>
          <cell r="F236">
            <v>-486851</v>
          </cell>
        </row>
        <row r="237">
          <cell r="A237" t="str">
            <v>D01610062D</v>
          </cell>
          <cell r="B237" t="str">
            <v>CenterPoint Energy Arkla</v>
          </cell>
          <cell r="C237" t="str">
            <v>221143</v>
          </cell>
          <cell r="D237" t="str">
            <v>O/U - Base Gas Cost</v>
          </cell>
          <cell r="E237">
            <v>22905831</v>
          </cell>
          <cell r="F237">
            <v>37026620</v>
          </cell>
        </row>
        <row r="238">
          <cell r="A238" t="str">
            <v>D01610062D</v>
          </cell>
          <cell r="B238" t="str">
            <v>CenterPoint Energy Arkla</v>
          </cell>
          <cell r="C238" t="str">
            <v>221144</v>
          </cell>
          <cell r="D238" t="str">
            <v>O/U - Recv Gas Pur U</v>
          </cell>
          <cell r="E238">
            <v>-34298213</v>
          </cell>
          <cell r="F238">
            <v>-32646960</v>
          </cell>
        </row>
        <row r="239">
          <cell r="A239" t="str">
            <v>D01610062D</v>
          </cell>
          <cell r="B239" t="str">
            <v>CenterPoint Energy Arkla</v>
          </cell>
          <cell r="C239" t="str">
            <v>221146</v>
          </cell>
          <cell r="D239" t="str">
            <v>Est O/U Other</v>
          </cell>
          <cell r="E239">
            <v>2568335</v>
          </cell>
          <cell r="F239">
            <v>-4279385</v>
          </cell>
        </row>
        <row r="240">
          <cell r="A240" t="str">
            <v>D01610062D</v>
          </cell>
          <cell r="B240" t="str">
            <v>CenterPoint Energy Arkla</v>
          </cell>
          <cell r="C240" t="str">
            <v>222010</v>
          </cell>
          <cell r="D240" t="str">
            <v>Int Pay-Assoc Co</v>
          </cell>
          <cell r="E240">
            <v>-1923115</v>
          </cell>
          <cell r="F240">
            <v>-1923115</v>
          </cell>
        </row>
        <row r="241">
          <cell r="A241" t="str">
            <v>D01610062D</v>
          </cell>
          <cell r="B241" t="str">
            <v>CenterPoint Energy Arkla</v>
          </cell>
          <cell r="C241" t="str">
            <v>223030</v>
          </cell>
          <cell r="D241" t="str">
            <v>Accr-Int Cust Dep</v>
          </cell>
          <cell r="E241">
            <v>-258727</v>
          </cell>
          <cell r="F241">
            <v>-256287</v>
          </cell>
        </row>
        <row r="242">
          <cell r="A242" t="str">
            <v>D01610062D</v>
          </cell>
          <cell r="B242" t="str">
            <v>CenterPoint Energy Arkla</v>
          </cell>
          <cell r="C242">
            <v>231010</v>
          </cell>
          <cell r="D242" t="str">
            <v>Accr-Salaries/Payrol</v>
          </cell>
          <cell r="E242">
            <v>1140</v>
          </cell>
          <cell r="F242">
            <v>0</v>
          </cell>
        </row>
        <row r="243">
          <cell r="A243" t="str">
            <v>D01610062D</v>
          </cell>
          <cell r="B243" t="str">
            <v>CenterPoint Energy Arkla</v>
          </cell>
          <cell r="C243" t="str">
            <v>231011</v>
          </cell>
          <cell r="D243" t="str">
            <v>Accr-Sal/Payr Accr</v>
          </cell>
          <cell r="E243">
            <v>0</v>
          </cell>
          <cell r="F243">
            <v>-579</v>
          </cell>
        </row>
        <row r="244">
          <cell r="A244" t="str">
            <v>D01610062D</v>
          </cell>
          <cell r="B244" t="str">
            <v>CenterPoint Energy Arkla</v>
          </cell>
          <cell r="C244" t="str">
            <v>232001</v>
          </cell>
          <cell r="D244" t="str">
            <v>Accr - Severance</v>
          </cell>
          <cell r="E244">
            <v>0</v>
          </cell>
          <cell r="F244">
            <v>-306991</v>
          </cell>
        </row>
        <row r="245">
          <cell r="A245" t="str">
            <v>D01610062D</v>
          </cell>
          <cell r="B245" t="str">
            <v>CenterPoint Energy Arkla</v>
          </cell>
          <cell r="C245" t="str">
            <v>232010</v>
          </cell>
          <cell r="D245" t="str">
            <v>Accr-Miscellaneous</v>
          </cell>
          <cell r="E245">
            <v>-1562116</v>
          </cell>
          <cell r="F245">
            <v>-1504103</v>
          </cell>
        </row>
        <row r="246">
          <cell r="A246" t="str">
            <v>D01610062D</v>
          </cell>
          <cell r="B246" t="str">
            <v>CenterPoint Energy Arkla</v>
          </cell>
          <cell r="C246" t="str">
            <v>240035</v>
          </cell>
          <cell r="D246" t="str">
            <v>Accr-Health &amp; Welfar</v>
          </cell>
          <cell r="E246">
            <v>-1741715</v>
          </cell>
          <cell r="F246">
            <v>-1857158</v>
          </cell>
        </row>
        <row r="247">
          <cell r="A247" t="str">
            <v>D01610062D</v>
          </cell>
          <cell r="B247" t="str">
            <v>CenterPoint Energy Arkla</v>
          </cell>
          <cell r="C247" t="str">
            <v>240060</v>
          </cell>
          <cell r="D247" t="str">
            <v>Accr-Other Benefits</v>
          </cell>
          <cell r="E247">
            <v>-1749000</v>
          </cell>
          <cell r="F247">
            <v>-1786000</v>
          </cell>
        </row>
        <row r="248">
          <cell r="A248" t="str">
            <v>D01610062D</v>
          </cell>
          <cell r="B248" t="str">
            <v>CenterPoint Energy Arkla</v>
          </cell>
          <cell r="C248" t="str">
            <v>240080</v>
          </cell>
          <cell r="D248" t="str">
            <v>Accr-Annual Inc Comp</v>
          </cell>
          <cell r="E248">
            <v>-3609644</v>
          </cell>
          <cell r="F248">
            <v>-3643729</v>
          </cell>
        </row>
        <row r="249">
          <cell r="A249" t="str">
            <v>D01610062D</v>
          </cell>
          <cell r="B249" t="str">
            <v>CenterPoint Energy Arkla</v>
          </cell>
          <cell r="C249" t="str">
            <v>242010</v>
          </cell>
          <cell r="D249" t="str">
            <v>Accr-Taxes (FICA)</v>
          </cell>
          <cell r="E249">
            <v>-404281</v>
          </cell>
          <cell r="F249">
            <v>-410780</v>
          </cell>
        </row>
        <row r="250">
          <cell r="A250" t="str">
            <v>D01610062D</v>
          </cell>
          <cell r="B250" t="str">
            <v>CenterPoint Energy Arkla</v>
          </cell>
          <cell r="C250" t="str">
            <v>242020</v>
          </cell>
          <cell r="D250" t="str">
            <v>Accr-Taxes-Unempl</v>
          </cell>
          <cell r="E250">
            <v>-1627</v>
          </cell>
          <cell r="F250">
            <v>-2905</v>
          </cell>
        </row>
        <row r="251">
          <cell r="A251" t="str">
            <v>D01610062D</v>
          </cell>
          <cell r="B251" t="str">
            <v>CenterPoint Energy Arkla</v>
          </cell>
          <cell r="C251" t="str">
            <v>244010</v>
          </cell>
          <cell r="D251" t="str">
            <v>Accr-Sales Tax-Sales</v>
          </cell>
          <cell r="E251">
            <v>-7529010</v>
          </cell>
          <cell r="F251">
            <v>-7698783</v>
          </cell>
        </row>
        <row r="252">
          <cell r="A252" t="str">
            <v>D01610062D</v>
          </cell>
          <cell r="B252" t="str">
            <v>CenterPoint Energy Arkla</v>
          </cell>
          <cell r="C252" t="str">
            <v>244015</v>
          </cell>
          <cell r="D252" t="str">
            <v>Accr-Sales Tax Adj</v>
          </cell>
          <cell r="E252">
            <v>4727260</v>
          </cell>
          <cell r="F252">
            <v>4457488</v>
          </cell>
        </row>
        <row r="253">
          <cell r="A253" t="str">
            <v>D01610062D</v>
          </cell>
          <cell r="B253" t="str">
            <v>CenterPoint Energy Arkla</v>
          </cell>
          <cell r="C253" t="str">
            <v>244020</v>
          </cell>
          <cell r="D253" t="str">
            <v>Accr-Use Taxes-Purch</v>
          </cell>
          <cell r="E253">
            <v>23706</v>
          </cell>
          <cell r="F253">
            <v>-63985</v>
          </cell>
        </row>
        <row r="254">
          <cell r="A254" t="str">
            <v>D01610062D</v>
          </cell>
          <cell r="B254" t="str">
            <v>CenterPoint Energy Arkla</v>
          </cell>
          <cell r="C254" t="str">
            <v>244030</v>
          </cell>
          <cell r="D254" t="str">
            <v>Alt Fuels Tax-State</v>
          </cell>
          <cell r="E254">
            <v>-1976</v>
          </cell>
          <cell r="F254">
            <v>-1338</v>
          </cell>
        </row>
        <row r="255">
          <cell r="A255" t="str">
            <v>D01610062D</v>
          </cell>
          <cell r="B255" t="str">
            <v>CenterPoint Energy Arkla</v>
          </cell>
          <cell r="C255" t="str">
            <v>245010</v>
          </cell>
          <cell r="D255" t="str">
            <v>Accr-Property Taxes</v>
          </cell>
          <cell r="E255">
            <v>-4534000</v>
          </cell>
          <cell r="F255">
            <v>-4573392</v>
          </cell>
        </row>
        <row r="256">
          <cell r="A256" t="str">
            <v>D01610062D</v>
          </cell>
          <cell r="B256" t="str">
            <v>CenterPoint Energy Arkla</v>
          </cell>
          <cell r="C256" t="str">
            <v>246010</v>
          </cell>
          <cell r="D256" t="str">
            <v>Accr-State Fran Tax</v>
          </cell>
          <cell r="E256">
            <v>0</v>
          </cell>
          <cell r="F256">
            <v>-20100</v>
          </cell>
        </row>
        <row r="257">
          <cell r="A257" t="str">
            <v>D01610062D</v>
          </cell>
          <cell r="B257" t="str">
            <v>CenterPoint Energy Arkla</v>
          </cell>
          <cell r="C257" t="str">
            <v>246020</v>
          </cell>
          <cell r="D257" t="str">
            <v>Accr-State GRT</v>
          </cell>
          <cell r="E257">
            <v>0</v>
          </cell>
          <cell r="F257">
            <v>-79</v>
          </cell>
        </row>
        <row r="258">
          <cell r="A258" t="str">
            <v>D01610062D</v>
          </cell>
          <cell r="B258" t="str">
            <v>CenterPoint Energy Arkla</v>
          </cell>
          <cell r="C258" t="str">
            <v>246030</v>
          </cell>
          <cell r="D258" t="str">
            <v>Accr-Franch Fees-Cit</v>
          </cell>
          <cell r="E258">
            <v>-4862876</v>
          </cell>
          <cell r="F258">
            <v>-5026003</v>
          </cell>
        </row>
        <row r="259">
          <cell r="A259" t="str">
            <v>D01610062D</v>
          </cell>
          <cell r="B259" t="str">
            <v>CenterPoint Energy Arkla</v>
          </cell>
          <cell r="C259" t="str">
            <v>254010</v>
          </cell>
          <cell r="D259" t="str">
            <v>Empl W/h-FIT</v>
          </cell>
          <cell r="E259">
            <v>-207073</v>
          </cell>
          <cell r="F259">
            <v>-211741</v>
          </cell>
        </row>
        <row r="260">
          <cell r="A260" t="str">
            <v>D01610062D</v>
          </cell>
          <cell r="B260" t="str">
            <v>CenterPoint Energy Arkla</v>
          </cell>
          <cell r="C260" t="str">
            <v>254020</v>
          </cell>
          <cell r="D260" t="str">
            <v>Empl W/h-SIT</v>
          </cell>
          <cell r="E260">
            <v>-153411</v>
          </cell>
          <cell r="F260">
            <v>-217716</v>
          </cell>
        </row>
        <row r="261">
          <cell r="A261" t="str">
            <v>D01610062D</v>
          </cell>
          <cell r="B261" t="str">
            <v>CenterPoint Energy Arkla</v>
          </cell>
          <cell r="C261" t="str">
            <v>254030</v>
          </cell>
          <cell r="D261" t="str">
            <v>Empl W/h-FICA</v>
          </cell>
          <cell r="E261">
            <v>-127996</v>
          </cell>
          <cell r="F261">
            <v>-129066</v>
          </cell>
        </row>
        <row r="262">
          <cell r="A262" t="str">
            <v>D01610062D</v>
          </cell>
          <cell r="B262" t="str">
            <v>CenterPoint Energy Arkla</v>
          </cell>
          <cell r="C262" t="str">
            <v>255010</v>
          </cell>
          <cell r="D262" t="str">
            <v>Cust Deposits</v>
          </cell>
          <cell r="E262">
            <v>-19357377</v>
          </cell>
          <cell r="F262">
            <v>-19240248</v>
          </cell>
        </row>
        <row r="263">
          <cell r="A263" t="str">
            <v>D01610062D</v>
          </cell>
          <cell r="B263" t="str">
            <v>CenterPoint Energy Arkla</v>
          </cell>
          <cell r="C263" t="str">
            <v>258010</v>
          </cell>
          <cell r="D263" t="str">
            <v>Auto Liability</v>
          </cell>
          <cell r="E263">
            <v>-361572</v>
          </cell>
          <cell r="F263">
            <v>-387329</v>
          </cell>
        </row>
        <row r="264">
          <cell r="A264" t="str">
            <v>D01610062D</v>
          </cell>
          <cell r="B264" t="str">
            <v>CenterPoint Energy Arkla</v>
          </cell>
          <cell r="C264" t="str">
            <v>258020</v>
          </cell>
          <cell r="D264" t="str">
            <v>General Liability</v>
          </cell>
          <cell r="E264">
            <v>-1877040</v>
          </cell>
          <cell r="F264">
            <v>-1630451</v>
          </cell>
        </row>
        <row r="265">
          <cell r="A265" t="str">
            <v>D01610062D</v>
          </cell>
          <cell r="B265" t="str">
            <v>CenterPoint Energy Arkla</v>
          </cell>
          <cell r="C265" t="str">
            <v>258030</v>
          </cell>
          <cell r="D265" t="str">
            <v>Workers' Compensatio</v>
          </cell>
          <cell r="E265">
            <v>-776568</v>
          </cell>
          <cell r="F265">
            <v>-598736</v>
          </cell>
        </row>
        <row r="266">
          <cell r="A266" t="str">
            <v>D01610062D</v>
          </cell>
          <cell r="B266" t="str">
            <v>CenterPoint Energy Arkla</v>
          </cell>
          <cell r="C266" t="str">
            <v>259020</v>
          </cell>
          <cell r="D266" t="str">
            <v>Svngs RestorationPln</v>
          </cell>
          <cell r="E266">
            <v>-23351</v>
          </cell>
          <cell r="F266">
            <v>-16495</v>
          </cell>
        </row>
        <row r="267">
          <cell r="A267" t="str">
            <v>D01610062D</v>
          </cell>
          <cell r="B267" t="str">
            <v>CenterPoint Energy Arkla</v>
          </cell>
          <cell r="C267" t="str">
            <v>259021</v>
          </cell>
          <cell r="D267" t="str">
            <v>Noram RestorationPln</v>
          </cell>
          <cell r="E267">
            <v>-5374</v>
          </cell>
          <cell r="F267">
            <v>-5771</v>
          </cell>
        </row>
        <row r="268">
          <cell r="A268" t="str">
            <v>D01610062D</v>
          </cell>
          <cell r="B268" t="str">
            <v>CenterPoint Energy Arkla</v>
          </cell>
          <cell r="C268" t="str">
            <v>259042</v>
          </cell>
          <cell r="D268" t="str">
            <v>PostRetire-FAS 106</v>
          </cell>
          <cell r="E268">
            <v>-22801000</v>
          </cell>
          <cell r="F268">
            <v>-25152000</v>
          </cell>
        </row>
        <row r="269">
          <cell r="A269" t="str">
            <v>D01610062D</v>
          </cell>
          <cell r="B269" t="str">
            <v>CenterPoint Energy Arkla</v>
          </cell>
          <cell r="C269" t="str">
            <v>259043</v>
          </cell>
          <cell r="D269" t="str">
            <v>Postemploy-FAS 112</v>
          </cell>
          <cell r="E269">
            <v>-4043000</v>
          </cell>
          <cell r="F269">
            <v>-4688000</v>
          </cell>
        </row>
        <row r="270">
          <cell r="A270" t="str">
            <v>D01610062D</v>
          </cell>
          <cell r="B270" t="str">
            <v>CenterPoint Energy Arkla</v>
          </cell>
          <cell r="C270" t="str">
            <v>262010</v>
          </cell>
          <cell r="D270" t="str">
            <v>Asset Retirement Obl</v>
          </cell>
          <cell r="E270">
            <v>-21200479</v>
          </cell>
          <cell r="F270">
            <v>-31254136</v>
          </cell>
        </row>
        <row r="271">
          <cell r="A271" t="str">
            <v>D01610062D</v>
          </cell>
          <cell r="B271" t="str">
            <v>CenterPoint Energy Arkla</v>
          </cell>
          <cell r="C271" t="str">
            <v>264050</v>
          </cell>
          <cell r="D271" t="str">
            <v>CAC-Oth Jobs(Ref)</v>
          </cell>
          <cell r="E271">
            <v>-210996</v>
          </cell>
          <cell r="F271">
            <v>-137587</v>
          </cell>
        </row>
        <row r="272">
          <cell r="A272" t="str">
            <v>D01610062D</v>
          </cell>
          <cell r="B272" t="str">
            <v>CenterPoint Energy Arkla</v>
          </cell>
          <cell r="C272" t="str">
            <v>265020</v>
          </cell>
          <cell r="D272" t="str">
            <v>ODC-Def Comp</v>
          </cell>
          <cell r="E272">
            <v>-189000</v>
          </cell>
          <cell r="F272">
            <v>-210000</v>
          </cell>
        </row>
        <row r="273">
          <cell r="A273" t="str">
            <v>D01610062D</v>
          </cell>
          <cell r="B273" t="str">
            <v>CenterPoint Energy Arkla</v>
          </cell>
          <cell r="C273" t="str">
            <v>265192</v>
          </cell>
          <cell r="D273" t="str">
            <v>ODC-Reg Liab-Asst Re</v>
          </cell>
          <cell r="E273">
            <v>-3883742</v>
          </cell>
          <cell r="F273">
            <v>-4745499</v>
          </cell>
        </row>
        <row r="274">
          <cell r="A274" t="str">
            <v>D01610062D</v>
          </cell>
          <cell r="B274" t="str">
            <v>CenterPoint Energy Arkla</v>
          </cell>
          <cell r="C274" t="str">
            <v>265193</v>
          </cell>
          <cell r="D274" t="str">
            <v>CDC-AMA Regulatory L</v>
          </cell>
          <cell r="E274">
            <v>719270</v>
          </cell>
          <cell r="F274">
            <v>719270</v>
          </cell>
        </row>
        <row r="275">
          <cell r="A275" t="str">
            <v>D01610062D</v>
          </cell>
          <cell r="B275" t="str">
            <v>CenterPoint Energy Arkla</v>
          </cell>
          <cell r="C275" t="str">
            <v>265194</v>
          </cell>
          <cell r="D275" t="str">
            <v>AMA Reg Liab</v>
          </cell>
          <cell r="E275">
            <v>0</v>
          </cell>
          <cell r="F275">
            <v>-719270</v>
          </cell>
        </row>
        <row r="276">
          <cell r="A276" t="str">
            <v>D01610062D</v>
          </cell>
          <cell r="B276" t="str">
            <v>CenterPoint Energy Arkla</v>
          </cell>
          <cell r="C276" t="str">
            <v>269007</v>
          </cell>
          <cell r="D276" t="str">
            <v>ODC-Financial Other</v>
          </cell>
          <cell r="E276">
            <v>565969</v>
          </cell>
          <cell r="F276">
            <v>-37905</v>
          </cell>
        </row>
        <row r="277">
          <cell r="A277" t="str">
            <v>D01610062D</v>
          </cell>
          <cell r="B277" t="str">
            <v>CenterPoint Energy Arkla</v>
          </cell>
          <cell r="C277" t="str">
            <v>269013</v>
          </cell>
          <cell r="D277" t="str">
            <v>ODC-Escheat Pay</v>
          </cell>
          <cell r="E277">
            <v>-625991</v>
          </cell>
          <cell r="F277">
            <v>-592313</v>
          </cell>
        </row>
        <row r="278">
          <cell r="A278" t="str">
            <v>D01610062D</v>
          </cell>
          <cell r="B278" t="str">
            <v>CenterPoint Energy Arkla</v>
          </cell>
          <cell r="C278" t="str">
            <v>269069</v>
          </cell>
          <cell r="D278" t="str">
            <v>ODC-Misc Reg Liabili</v>
          </cell>
          <cell r="E278">
            <v>-234028577</v>
          </cell>
          <cell r="F278">
            <v>-248578741</v>
          </cell>
        </row>
        <row r="279">
          <cell r="A279" t="str">
            <v>D01610062D</v>
          </cell>
          <cell r="B279" t="str">
            <v>CenterPoint Energy Arkla</v>
          </cell>
          <cell r="C279" t="str">
            <v>275040</v>
          </cell>
          <cell r="D279" t="str">
            <v>LT Notes Pay-Assoc</v>
          </cell>
          <cell r="E279">
            <v>-221125000</v>
          </cell>
          <cell r="F279">
            <v>-221125000</v>
          </cell>
        </row>
        <row r="280">
          <cell r="A280" t="str">
            <v>D01610062D</v>
          </cell>
          <cell r="B280" t="str">
            <v>CenterPoint Energy Arkla</v>
          </cell>
          <cell r="C280">
            <v>277018</v>
          </cell>
          <cell r="D280" t="str">
            <v>LT Debt-Prior Yr OR</v>
          </cell>
          <cell r="E280">
            <v>-823</v>
          </cell>
          <cell r="F280">
            <v>0</v>
          </cell>
        </row>
        <row r="281">
          <cell r="A281" t="str">
            <v>D01610062D</v>
          </cell>
          <cell r="B281" t="str">
            <v>CenterPoint Energy Arkla</v>
          </cell>
          <cell r="C281" t="str">
            <v>285020</v>
          </cell>
          <cell r="D281" t="str">
            <v>DFIT-Accel Depr</v>
          </cell>
          <cell r="E281">
            <v>-148775425</v>
          </cell>
          <cell r="F281">
            <v>-175901873</v>
          </cell>
        </row>
        <row r="282">
          <cell r="A282" t="str">
            <v>D01610062D</v>
          </cell>
          <cell r="B282" t="str">
            <v>CenterPoint Energy Arkla</v>
          </cell>
          <cell r="C282" t="str">
            <v>285030</v>
          </cell>
          <cell r="D282" t="str">
            <v>DFIT-Fed-Other</v>
          </cell>
          <cell r="E282">
            <v>-6737141</v>
          </cell>
          <cell r="F282">
            <v>-4913314</v>
          </cell>
        </row>
        <row r="283">
          <cell r="A283" t="str">
            <v>D01610062D</v>
          </cell>
          <cell r="B283" t="str">
            <v>CenterPoint Energy Arkla</v>
          </cell>
          <cell r="C283" t="str">
            <v>285050</v>
          </cell>
          <cell r="D283" t="str">
            <v>DIT-St/Loc-Acc Depr</v>
          </cell>
          <cell r="E283">
            <v>-29535566</v>
          </cell>
          <cell r="F283">
            <v>-34920830</v>
          </cell>
        </row>
        <row r="284">
          <cell r="A284" t="str">
            <v>D01610062D</v>
          </cell>
          <cell r="B284" t="str">
            <v>CenterPoint Energy Arkla</v>
          </cell>
          <cell r="C284" t="str">
            <v>285060</v>
          </cell>
          <cell r="D284" t="str">
            <v>DIT-St/Loc-Other</v>
          </cell>
          <cell r="E284">
            <v>-1337477</v>
          </cell>
          <cell r="F284">
            <v>-975409</v>
          </cell>
        </row>
        <row r="285">
          <cell r="A285" t="str">
            <v>D01610062D</v>
          </cell>
          <cell r="B285" t="str">
            <v>CenterPoint Energy Arkla</v>
          </cell>
          <cell r="C285" t="str">
            <v>295010</v>
          </cell>
          <cell r="D285" t="str">
            <v>Addl Paid-In Capital</v>
          </cell>
          <cell r="E285">
            <v>-136759681</v>
          </cell>
          <cell r="F285">
            <v>-141499681</v>
          </cell>
        </row>
        <row r="286">
          <cell r="A286" t="str">
            <v>D01610062D</v>
          </cell>
          <cell r="B286" t="str">
            <v>CenterPoint Energy Arkla</v>
          </cell>
          <cell r="C286" t="str">
            <v>297992</v>
          </cell>
          <cell r="D286" t="str">
            <v>R/E-Adjustments</v>
          </cell>
          <cell r="E286">
            <v>-114309078</v>
          </cell>
          <cell r="F286">
            <v>-106835596</v>
          </cell>
        </row>
        <row r="287">
          <cell r="A287" t="str">
            <v>D01610062D</v>
          </cell>
          <cell r="B287" t="str">
            <v>CenterPoint Energy Arkla</v>
          </cell>
          <cell r="C287" t="str">
            <v>297999</v>
          </cell>
          <cell r="D287" t="str">
            <v>Retained Earnings</v>
          </cell>
          <cell r="E287">
            <v>-38147934</v>
          </cell>
          <cell r="F287">
            <v>-67585088</v>
          </cell>
        </row>
        <row r="288">
          <cell r="A288" t="str">
            <v>D01610062D</v>
          </cell>
          <cell r="B288" t="str">
            <v>CenterPoint Energy Arkla</v>
          </cell>
          <cell r="C288" t="str">
            <v>298012</v>
          </cell>
          <cell r="D288" t="str">
            <v>BenMinLiabAdj/FAS158</v>
          </cell>
          <cell r="E288">
            <v>-6788042</v>
          </cell>
          <cell r="F288">
            <v>-5015255</v>
          </cell>
        </row>
        <row r="289">
          <cell r="A289" t="str">
            <v>D01610062D</v>
          </cell>
          <cell r="B289" t="str">
            <v>CenterPoint Energy Arkla</v>
          </cell>
          <cell r="C289" t="str">
            <v>298030</v>
          </cell>
          <cell r="D289" t="str">
            <v>APIC - CORP Tax Allo</v>
          </cell>
          <cell r="E289">
            <v>-21990316</v>
          </cell>
          <cell r="F289">
            <v>-21990316</v>
          </cell>
        </row>
        <row r="290">
          <cell r="A290" t="str">
            <v>D01610062D</v>
          </cell>
          <cell r="B290" t="str">
            <v>CenterPoint Energy Arkla</v>
          </cell>
          <cell r="C290" t="str">
            <v>298031</v>
          </cell>
          <cell r="D290" t="str">
            <v>APIC - FAS 123R I/C</v>
          </cell>
          <cell r="E290">
            <v>-878950</v>
          </cell>
          <cell r="F290">
            <v>-979300</v>
          </cell>
        </row>
        <row r="291">
          <cell r="A291" t="str">
            <v>D01610062D</v>
          </cell>
          <cell r="B291" t="str">
            <v>CenterPoint Energy Arkla</v>
          </cell>
          <cell r="C291">
            <v>411010</v>
          </cell>
          <cell r="D291" t="str">
            <v>Nat Gas Sales-Assoc</v>
          </cell>
          <cell r="E291">
            <v>-32491</v>
          </cell>
          <cell r="F291">
            <v>0</v>
          </cell>
        </row>
        <row r="292">
          <cell r="A292" t="str">
            <v>D01610062D</v>
          </cell>
          <cell r="B292" t="str">
            <v>CenterPoint Energy Arkla</v>
          </cell>
          <cell r="C292" t="str">
            <v>412002</v>
          </cell>
          <cell r="D292" t="str">
            <v>Gas-Res_EECR</v>
          </cell>
          <cell r="E292">
            <v>-5822804</v>
          </cell>
          <cell r="F292">
            <v>-6889319</v>
          </cell>
        </row>
        <row r="293">
          <cell r="A293" t="str">
            <v>D01610062D</v>
          </cell>
          <cell r="B293" t="str">
            <v>CenterPoint Energy Arkla</v>
          </cell>
          <cell r="C293" t="str">
            <v>412003</v>
          </cell>
          <cell r="D293" t="str">
            <v>Gas-Res-LCFC</v>
          </cell>
          <cell r="E293">
            <v>-144341</v>
          </cell>
          <cell r="F293">
            <v>-226704</v>
          </cell>
        </row>
        <row r="294">
          <cell r="A294" t="str">
            <v>D01610062D</v>
          </cell>
          <cell r="B294" t="str">
            <v>CenterPoint Energy Arkla</v>
          </cell>
          <cell r="C294" t="str">
            <v>412009</v>
          </cell>
          <cell r="D294" t="str">
            <v>Nat Gas Sales-Res-In</v>
          </cell>
          <cell r="E294">
            <v>-220191</v>
          </cell>
          <cell r="F294">
            <v>-516084</v>
          </cell>
        </row>
        <row r="295">
          <cell r="A295" t="str">
            <v>D01610062D</v>
          </cell>
          <cell r="B295" t="str">
            <v>CenterPoint Energy Arkla</v>
          </cell>
          <cell r="C295" t="str">
            <v>412011</v>
          </cell>
          <cell r="D295" t="str">
            <v>Res-Com Bill Dist Ch</v>
          </cell>
          <cell r="E295">
            <v>-141590943</v>
          </cell>
          <cell r="F295">
            <v>-162696376</v>
          </cell>
        </row>
        <row r="296">
          <cell r="A296" t="str">
            <v>D01610062D</v>
          </cell>
          <cell r="B296" t="str">
            <v>CenterPoint Energy Arkla</v>
          </cell>
          <cell r="C296" t="str">
            <v>412012</v>
          </cell>
          <cell r="D296" t="str">
            <v>Gas-Res-Dem Billed</v>
          </cell>
          <cell r="E296">
            <v>-68118907</v>
          </cell>
          <cell r="F296">
            <v>-74575310</v>
          </cell>
        </row>
        <row r="297">
          <cell r="A297" t="str">
            <v>D01610062D</v>
          </cell>
          <cell r="B297" t="str">
            <v>CenterPoint Energy Arkla</v>
          </cell>
          <cell r="C297" t="str">
            <v>412013</v>
          </cell>
          <cell r="D297" t="str">
            <v>Gas-Res-LUFG Billed</v>
          </cell>
          <cell r="E297">
            <v>-3704465</v>
          </cell>
          <cell r="F297">
            <v>-4794950</v>
          </cell>
        </row>
        <row r="298">
          <cell r="A298" t="str">
            <v>D01610062D</v>
          </cell>
          <cell r="B298" t="str">
            <v>CenterPoint Energy Arkla</v>
          </cell>
          <cell r="C298" t="str">
            <v>412014</v>
          </cell>
          <cell r="D298" t="str">
            <v>Gas-Res-Comm UnBill</v>
          </cell>
          <cell r="E298">
            <v>-2250148</v>
          </cell>
          <cell r="F298">
            <v>320078</v>
          </cell>
        </row>
        <row r="299">
          <cell r="A299" t="str">
            <v>D01610062D</v>
          </cell>
          <cell r="B299" t="str">
            <v>CenterPoint Energy Arkla</v>
          </cell>
          <cell r="C299" t="str">
            <v>412015</v>
          </cell>
          <cell r="D299" t="str">
            <v>Gas-Res-Dem UnBilled</v>
          </cell>
          <cell r="E299">
            <v>-510598</v>
          </cell>
          <cell r="F299">
            <v>970863</v>
          </cell>
        </row>
        <row r="300">
          <cell r="A300" t="str">
            <v>D01610062D</v>
          </cell>
          <cell r="B300" t="str">
            <v>CenterPoint Energy Arkla</v>
          </cell>
          <cell r="C300" t="str">
            <v>412016</v>
          </cell>
          <cell r="D300" t="str">
            <v>Gas-Res-LUFG UnBill</v>
          </cell>
          <cell r="E300">
            <v>-163806</v>
          </cell>
          <cell r="F300">
            <v>103240</v>
          </cell>
        </row>
        <row r="301">
          <cell r="A301" t="str">
            <v>D01610062D</v>
          </cell>
          <cell r="B301" t="str">
            <v>CenterPoint Energy Arkla</v>
          </cell>
          <cell r="C301" t="str">
            <v>412017</v>
          </cell>
          <cell r="D301" t="str">
            <v>Gas Sales-Res BDA</v>
          </cell>
          <cell r="E301">
            <v>-2724794</v>
          </cell>
          <cell r="F301">
            <v>-5926474</v>
          </cell>
        </row>
        <row r="302">
          <cell r="A302" t="str">
            <v>D01610062D</v>
          </cell>
          <cell r="B302" t="str">
            <v>CenterPoint Energy Arkla</v>
          </cell>
          <cell r="C302" t="str">
            <v>412018</v>
          </cell>
          <cell r="D302" t="str">
            <v>Gas-Res-EECR Unbille</v>
          </cell>
          <cell r="E302">
            <v>-223861</v>
          </cell>
          <cell r="F302">
            <v>231669</v>
          </cell>
        </row>
        <row r="303">
          <cell r="A303" t="str">
            <v>D01610062D</v>
          </cell>
          <cell r="B303" t="str">
            <v>CenterPoint Energy Arkla</v>
          </cell>
          <cell r="C303" t="str">
            <v>412019</v>
          </cell>
          <cell r="D303" t="str">
            <v>Gas Sales-Res-State</v>
          </cell>
          <cell r="E303">
            <v>-138944</v>
          </cell>
          <cell r="F303">
            <v>-153279</v>
          </cell>
        </row>
        <row r="304">
          <cell r="A304" t="str">
            <v>D01610062D</v>
          </cell>
          <cell r="B304" t="str">
            <v>CenterPoint Energy Arkla</v>
          </cell>
          <cell r="C304" t="str">
            <v>412020</v>
          </cell>
          <cell r="D304" t="str">
            <v>Res-Cust Chg Min Bil</v>
          </cell>
          <cell r="E304">
            <v>-73907088</v>
          </cell>
          <cell r="F304">
            <v>-73640639</v>
          </cell>
        </row>
        <row r="305">
          <cell r="A305" t="str">
            <v>D01610062D</v>
          </cell>
          <cell r="B305" t="str">
            <v>CenterPoint Energy Arkla</v>
          </cell>
          <cell r="C305" t="str">
            <v>412021</v>
          </cell>
          <cell r="D305" t="str">
            <v>Gas-Res-Distr Chg</v>
          </cell>
          <cell r="E305">
            <v>-86437604</v>
          </cell>
          <cell r="F305">
            <v>-91619688</v>
          </cell>
        </row>
        <row r="306">
          <cell r="A306" t="str">
            <v>D01610062D</v>
          </cell>
          <cell r="B306" t="str">
            <v>CenterPoint Energy Arkla</v>
          </cell>
          <cell r="C306" t="str">
            <v>412022</v>
          </cell>
          <cell r="D306" t="str">
            <v>Gas-Res-WNA</v>
          </cell>
          <cell r="E306">
            <v>2795247</v>
          </cell>
          <cell r="F306">
            <v>7931050</v>
          </cell>
        </row>
        <row r="307">
          <cell r="A307" t="str">
            <v>D01610062D</v>
          </cell>
          <cell r="B307" t="str">
            <v>CenterPoint Energy Arkla</v>
          </cell>
          <cell r="C307" t="str">
            <v>412023</v>
          </cell>
          <cell r="D307" t="str">
            <v>Gas-Res-Other Margin</v>
          </cell>
          <cell r="E307">
            <v>-5009307</v>
          </cell>
          <cell r="F307">
            <v>-7009955</v>
          </cell>
        </row>
        <row r="308">
          <cell r="A308" t="str">
            <v>D01610062D</v>
          </cell>
          <cell r="B308" t="str">
            <v>CenterPoint Energy Arkla</v>
          </cell>
          <cell r="C308" t="str">
            <v>412024</v>
          </cell>
          <cell r="D308" t="str">
            <v>Res-Fran Tax Rcv</v>
          </cell>
          <cell r="E308">
            <v>-11190303</v>
          </cell>
          <cell r="F308">
            <v>-12262382</v>
          </cell>
        </row>
        <row r="309">
          <cell r="A309" t="str">
            <v>D01610062D</v>
          </cell>
          <cell r="B309" t="str">
            <v>CenterPoint Energy Arkla</v>
          </cell>
          <cell r="C309" t="str">
            <v>412026</v>
          </cell>
          <cell r="D309" t="str">
            <v>Gas-Res-Unbill Cust</v>
          </cell>
          <cell r="E309">
            <v>-130603</v>
          </cell>
          <cell r="F309">
            <v>87556</v>
          </cell>
        </row>
        <row r="310">
          <cell r="A310" t="str">
            <v>D01610062D</v>
          </cell>
          <cell r="B310" t="str">
            <v>CenterPoint Energy Arkla</v>
          </cell>
          <cell r="C310" t="str">
            <v>412027</v>
          </cell>
          <cell r="D310" t="str">
            <v>Gas-Res-Unbill Dist</v>
          </cell>
          <cell r="E310">
            <v>-659535</v>
          </cell>
          <cell r="F310">
            <v>730305</v>
          </cell>
        </row>
        <row r="311">
          <cell r="A311" t="str">
            <v>D01610062D</v>
          </cell>
          <cell r="B311" t="str">
            <v>CenterPoint Energy Arkla</v>
          </cell>
          <cell r="C311" t="str">
            <v>412028</v>
          </cell>
          <cell r="D311" t="str">
            <v>Gas-Res-Unbill Fran</v>
          </cell>
          <cell r="E311">
            <v>-135779</v>
          </cell>
          <cell r="F311">
            <v>61844</v>
          </cell>
        </row>
        <row r="312">
          <cell r="A312" t="str">
            <v>D01610062D</v>
          </cell>
          <cell r="B312" t="str">
            <v>CenterPoint Energy Arkla</v>
          </cell>
          <cell r="C312" t="str">
            <v>412030</v>
          </cell>
          <cell r="D312" t="str">
            <v>Gas-Res-Unbill WNA</v>
          </cell>
          <cell r="E312">
            <v>979908</v>
          </cell>
          <cell r="F312">
            <v>-1087307</v>
          </cell>
        </row>
        <row r="313">
          <cell r="A313" t="str">
            <v>D01610062D</v>
          </cell>
          <cell r="B313" t="str">
            <v>CenterPoint Energy Arkla</v>
          </cell>
          <cell r="C313" t="str">
            <v>412031</v>
          </cell>
          <cell r="D313" t="str">
            <v>Gas-Res-Unbl MainRep</v>
          </cell>
          <cell r="E313">
            <v>-171323</v>
          </cell>
          <cell r="F313">
            <v>-52539</v>
          </cell>
        </row>
        <row r="314">
          <cell r="A314" t="str">
            <v>D01610062D</v>
          </cell>
          <cell r="B314" t="str">
            <v>CenterPoint Energy Arkla</v>
          </cell>
          <cell r="C314" t="str">
            <v>412032</v>
          </cell>
          <cell r="D314" t="str">
            <v>Gas-Res-PBRC Cust Ch</v>
          </cell>
          <cell r="E314">
            <v>328936</v>
          </cell>
          <cell r="F314">
            <v>34</v>
          </cell>
        </row>
        <row r="315">
          <cell r="A315" t="str">
            <v>D01610062D</v>
          </cell>
          <cell r="B315" t="str">
            <v>CenterPoint Energy Arkla</v>
          </cell>
          <cell r="C315" t="str">
            <v>412033</v>
          </cell>
          <cell r="D315" t="str">
            <v>Gas-Res-PBRC Dist Ch</v>
          </cell>
          <cell r="E315">
            <v>362925</v>
          </cell>
          <cell r="F315">
            <v>86</v>
          </cell>
        </row>
        <row r="316">
          <cell r="A316" t="str">
            <v>D01610062D</v>
          </cell>
          <cell r="B316" t="str">
            <v>CenterPoint Energy Arkla</v>
          </cell>
          <cell r="C316" t="str">
            <v>412034</v>
          </cell>
          <cell r="D316" t="str">
            <v>Gas-Res-Unbill GMES</v>
          </cell>
          <cell r="E316">
            <v>-109810</v>
          </cell>
          <cell r="F316">
            <v>-17562</v>
          </cell>
        </row>
        <row r="317">
          <cell r="A317" t="str">
            <v>D01610062D</v>
          </cell>
          <cell r="B317" t="str">
            <v>CenterPoint Energy Arkla</v>
          </cell>
          <cell r="C317" t="str">
            <v>412094</v>
          </cell>
          <cell r="D317" t="str">
            <v>Gas-Res-GMES</v>
          </cell>
          <cell r="E317">
            <v>-1130033</v>
          </cell>
          <cell r="F317">
            <v>-2225951</v>
          </cell>
        </row>
        <row r="318">
          <cell r="A318" t="str">
            <v>D01610062D</v>
          </cell>
          <cell r="B318" t="str">
            <v>CenterPoint Energy Arkla</v>
          </cell>
          <cell r="C318" t="str">
            <v>412225</v>
          </cell>
          <cell r="D318" t="str">
            <v>Comm/Ind - LCFC</v>
          </cell>
          <cell r="E318">
            <v>-18436</v>
          </cell>
          <cell r="F318">
            <v>-34961</v>
          </cell>
        </row>
        <row r="319">
          <cell r="A319" t="str">
            <v>D01610062D</v>
          </cell>
          <cell r="B319" t="str">
            <v>CenterPoint Energy Arkla</v>
          </cell>
          <cell r="C319" t="str">
            <v>412229</v>
          </cell>
          <cell r="D319" t="str">
            <v>Gas-Comm/Ind-Incent</v>
          </cell>
          <cell r="E319">
            <v>-98662</v>
          </cell>
          <cell r="F319">
            <v>-184905</v>
          </cell>
        </row>
        <row r="320">
          <cell r="A320" t="str">
            <v>D01610062D</v>
          </cell>
          <cell r="B320" t="str">
            <v>CenterPoint Energy Arkla</v>
          </cell>
          <cell r="C320" t="str">
            <v>412230</v>
          </cell>
          <cell r="D320" t="str">
            <v>NatGasSales-Comm/Ind</v>
          </cell>
          <cell r="E320">
            <v>-1503792</v>
          </cell>
          <cell r="F320">
            <v>-2205730</v>
          </cell>
        </row>
        <row r="321">
          <cell r="A321" t="str">
            <v>D01610062D</v>
          </cell>
          <cell r="B321" t="str">
            <v>CenterPoint Energy Arkla</v>
          </cell>
          <cell r="C321" t="str">
            <v>412231</v>
          </cell>
          <cell r="D321" t="str">
            <v>Com/Ind BDA</v>
          </cell>
          <cell r="E321">
            <v>-187266</v>
          </cell>
          <cell r="F321">
            <v>-368556</v>
          </cell>
        </row>
        <row r="322">
          <cell r="A322" t="str">
            <v>D01610062D</v>
          </cell>
          <cell r="B322" t="str">
            <v>CenterPoint Energy Arkla</v>
          </cell>
          <cell r="C322" t="str">
            <v>412235</v>
          </cell>
          <cell r="D322" t="str">
            <v>Com/Ind-Comm Billed</v>
          </cell>
          <cell r="E322">
            <v>-78376764</v>
          </cell>
          <cell r="F322">
            <v>-93706070</v>
          </cell>
        </row>
        <row r="323">
          <cell r="A323" t="str">
            <v>D01610062D</v>
          </cell>
          <cell r="B323" t="str">
            <v>CenterPoint Energy Arkla</v>
          </cell>
          <cell r="C323" t="str">
            <v>412236</v>
          </cell>
          <cell r="D323" t="str">
            <v>Com/Ind-Dem Billed</v>
          </cell>
          <cell r="E323">
            <v>-29540599</v>
          </cell>
          <cell r="F323">
            <v>-32457945</v>
          </cell>
        </row>
        <row r="324">
          <cell r="A324" t="str">
            <v>D01610062D</v>
          </cell>
          <cell r="B324" t="str">
            <v>CenterPoint Energy Arkla</v>
          </cell>
          <cell r="C324" t="str">
            <v>412237</v>
          </cell>
          <cell r="D324" t="str">
            <v>Com/Ind-LUFG Billed</v>
          </cell>
          <cell r="E324">
            <v>-1393999</v>
          </cell>
          <cell r="F324">
            <v>-2003270</v>
          </cell>
        </row>
        <row r="325">
          <cell r="A325" t="str">
            <v>D01610062D</v>
          </cell>
          <cell r="B325" t="str">
            <v>CenterPoint Energy Arkla</v>
          </cell>
          <cell r="C325" t="str">
            <v>412238</v>
          </cell>
          <cell r="D325" t="str">
            <v>Com/Ind-Dem DC Bille</v>
          </cell>
          <cell r="E325">
            <v>-219664</v>
          </cell>
          <cell r="F325">
            <v>-218979</v>
          </cell>
        </row>
        <row r="326">
          <cell r="A326" t="str">
            <v>D01610062D</v>
          </cell>
          <cell r="B326" t="str">
            <v>CenterPoint Energy Arkla</v>
          </cell>
          <cell r="C326" t="str">
            <v>412239</v>
          </cell>
          <cell r="D326" t="str">
            <v>Gas-Comm/Ind State G</v>
          </cell>
          <cell r="E326">
            <v>-67652</v>
          </cell>
          <cell r="F326">
            <v>-77548</v>
          </cell>
        </row>
        <row r="327">
          <cell r="A327" t="str">
            <v>D01610062D</v>
          </cell>
          <cell r="B327" t="str">
            <v>CenterPoint Energy Arkla</v>
          </cell>
          <cell r="C327" t="str">
            <v>412240</v>
          </cell>
          <cell r="D327" t="str">
            <v>Com/Ind-Cust Chg</v>
          </cell>
          <cell r="E327">
            <v>-12013190</v>
          </cell>
          <cell r="F327">
            <v>-12096026</v>
          </cell>
        </row>
        <row r="328">
          <cell r="A328" t="str">
            <v>D01610062D</v>
          </cell>
          <cell r="B328" t="str">
            <v>CenterPoint Energy Arkla</v>
          </cell>
          <cell r="C328" t="str">
            <v>412241</v>
          </cell>
          <cell r="D328" t="str">
            <v>Com/Ind-Dist Chg</v>
          </cell>
          <cell r="E328">
            <v>-31719066</v>
          </cell>
          <cell r="F328">
            <v>-34559444</v>
          </cell>
        </row>
        <row r="329">
          <cell r="A329" t="str">
            <v>D01610062D</v>
          </cell>
          <cell r="B329" t="str">
            <v>CenterPoint Energy Arkla</v>
          </cell>
          <cell r="C329" t="str">
            <v>412242</v>
          </cell>
          <cell r="D329" t="str">
            <v>Com/Ind-WNA</v>
          </cell>
          <cell r="E329">
            <v>773803</v>
          </cell>
          <cell r="F329">
            <v>2691726</v>
          </cell>
        </row>
        <row r="330">
          <cell r="A330" t="str">
            <v>D01610062D</v>
          </cell>
          <cell r="B330" t="str">
            <v>CenterPoint Energy Arkla</v>
          </cell>
          <cell r="C330" t="str">
            <v>412244</v>
          </cell>
          <cell r="D330" t="str">
            <v>Com/Ind-Other Margin</v>
          </cell>
          <cell r="E330">
            <v>-1151021</v>
          </cell>
          <cell r="F330">
            <v>-1652983</v>
          </cell>
        </row>
        <row r="331">
          <cell r="A331" t="str">
            <v>D01610062D</v>
          </cell>
          <cell r="B331" t="str">
            <v>CenterPoint Energy Arkla</v>
          </cell>
          <cell r="C331" t="str">
            <v>412245</v>
          </cell>
          <cell r="D331" t="str">
            <v>Com/Ind-Fran Rcvy</v>
          </cell>
          <cell r="E331">
            <v>-4299920</v>
          </cell>
          <cell r="F331">
            <v>-4936457</v>
          </cell>
        </row>
        <row r="332">
          <cell r="A332" t="str">
            <v>D01610062D</v>
          </cell>
          <cell r="B332" t="str">
            <v>CenterPoint Energy Arkla</v>
          </cell>
          <cell r="C332" t="str">
            <v>412246</v>
          </cell>
          <cell r="D332" t="str">
            <v>Com/Ind-COG Commod</v>
          </cell>
          <cell r="E332">
            <v>-3</v>
          </cell>
          <cell r="F332">
            <v>3</v>
          </cell>
        </row>
        <row r="333">
          <cell r="A333" t="str">
            <v>D01610062D</v>
          </cell>
          <cell r="B333" t="str">
            <v>CenterPoint Energy Arkla</v>
          </cell>
          <cell r="C333" t="str">
            <v>412247</v>
          </cell>
          <cell r="D333" t="str">
            <v>Com/Ind-Unb Cust Chg</v>
          </cell>
          <cell r="E333">
            <v>-39649</v>
          </cell>
          <cell r="F333">
            <v>12047</v>
          </cell>
        </row>
        <row r="334">
          <cell r="A334" t="str">
            <v>D01610062D</v>
          </cell>
          <cell r="B334" t="str">
            <v>CenterPoint Energy Arkla</v>
          </cell>
          <cell r="C334" t="str">
            <v>412248</v>
          </cell>
          <cell r="D334" t="str">
            <v>Com/Ind-Unb Dist Chg</v>
          </cell>
          <cell r="E334">
            <v>-280708</v>
          </cell>
          <cell r="F334">
            <v>384346</v>
          </cell>
        </row>
        <row r="335">
          <cell r="A335" t="str">
            <v>D01610062D</v>
          </cell>
          <cell r="B335" t="str">
            <v>CenterPoint Energy Arkla</v>
          </cell>
          <cell r="C335" t="str">
            <v>412249</v>
          </cell>
          <cell r="D335" t="str">
            <v>Com/Ind-Unb Frn Rcvy</v>
          </cell>
          <cell r="E335">
            <v>-57548</v>
          </cell>
          <cell r="F335">
            <v>15955</v>
          </cell>
        </row>
        <row r="336">
          <cell r="A336" t="str">
            <v>D01610062D</v>
          </cell>
          <cell r="B336" t="str">
            <v>CenterPoint Energy Arkla</v>
          </cell>
          <cell r="C336" t="str">
            <v>412251</v>
          </cell>
          <cell r="D336" t="str">
            <v>Com/Ind-Unbill WNA</v>
          </cell>
          <cell r="E336">
            <v>306640</v>
          </cell>
          <cell r="F336">
            <v>-343332</v>
          </cell>
        </row>
        <row r="337">
          <cell r="A337" t="str">
            <v>D01610062D</v>
          </cell>
          <cell r="B337" t="str">
            <v>CenterPoint Energy Arkla</v>
          </cell>
          <cell r="C337" t="str">
            <v>412252</v>
          </cell>
          <cell r="D337" t="str">
            <v>Com/Ind-Comm UnBill</v>
          </cell>
          <cell r="E337">
            <v>-1255660</v>
          </cell>
          <cell r="F337">
            <v>140069</v>
          </cell>
        </row>
        <row r="338">
          <cell r="A338" t="str">
            <v>D01610062D</v>
          </cell>
          <cell r="B338" t="str">
            <v>CenterPoint Energy Arkla</v>
          </cell>
          <cell r="C338" t="str">
            <v>412253</v>
          </cell>
          <cell r="D338" t="str">
            <v>Com/Ind-Dem UnBill</v>
          </cell>
          <cell r="E338">
            <v>-162348</v>
          </cell>
          <cell r="F338">
            <v>433162</v>
          </cell>
        </row>
        <row r="339">
          <cell r="A339" t="str">
            <v>D01610062D</v>
          </cell>
          <cell r="B339" t="str">
            <v>CenterPoint Energy Arkla</v>
          </cell>
          <cell r="C339" t="str">
            <v>412254</v>
          </cell>
          <cell r="D339" t="str">
            <v>Com/Ind-LUFG UnBill</v>
          </cell>
          <cell r="E339">
            <v>-56438</v>
          </cell>
          <cell r="F339">
            <v>27089</v>
          </cell>
        </row>
        <row r="340">
          <cell r="A340" t="str">
            <v>D01610062D</v>
          </cell>
          <cell r="B340" t="str">
            <v>CenterPoint Energy Arkla</v>
          </cell>
          <cell r="C340" t="str">
            <v>412257</v>
          </cell>
          <cell r="D340" t="str">
            <v>Com/Ind-Main Repl</v>
          </cell>
          <cell r="E340">
            <v>-33167</v>
          </cell>
          <cell r="F340">
            <v>-11750</v>
          </cell>
        </row>
        <row r="341">
          <cell r="A341" t="str">
            <v>D01610062D</v>
          </cell>
          <cell r="B341" t="str">
            <v>CenterPoint Energy Arkla</v>
          </cell>
          <cell r="C341" t="str">
            <v>412258</v>
          </cell>
          <cell r="D341" t="str">
            <v>Com/Ind-PBRC Cust Ch</v>
          </cell>
          <cell r="E341">
            <v>119121</v>
          </cell>
          <cell r="F341">
            <v>-75</v>
          </cell>
        </row>
        <row r="342">
          <cell r="A342" t="str">
            <v>D01610062D</v>
          </cell>
          <cell r="B342" t="str">
            <v>CenterPoint Energy Arkla</v>
          </cell>
          <cell r="C342" t="str">
            <v>412259</v>
          </cell>
          <cell r="D342" t="str">
            <v>Com/Ind-PBRC Dist Ch</v>
          </cell>
          <cell r="E342">
            <v>159031</v>
          </cell>
          <cell r="F342">
            <v>-13</v>
          </cell>
        </row>
        <row r="343">
          <cell r="A343" t="str">
            <v>D01610062D</v>
          </cell>
          <cell r="B343" t="str">
            <v>CenterPoint Energy Arkla</v>
          </cell>
          <cell r="C343" t="str">
            <v>412260</v>
          </cell>
          <cell r="D343" t="str">
            <v>NatGasSales-Com/Ind-</v>
          </cell>
          <cell r="E343">
            <v>-92970</v>
          </cell>
          <cell r="F343">
            <v>34112</v>
          </cell>
        </row>
        <row r="344">
          <cell r="A344" t="str">
            <v>D01610062D</v>
          </cell>
          <cell r="B344" t="str">
            <v>CenterPoint Energy Arkla</v>
          </cell>
          <cell r="C344" t="str">
            <v>412264</v>
          </cell>
          <cell r="D344" t="str">
            <v>Comm/Ind-GMES</v>
          </cell>
          <cell r="E344">
            <v>-262978</v>
          </cell>
          <cell r="F344">
            <v>-514537</v>
          </cell>
        </row>
        <row r="345">
          <cell r="A345" t="str">
            <v>D01610062D</v>
          </cell>
          <cell r="B345" t="str">
            <v>CenterPoint Energy Arkla</v>
          </cell>
          <cell r="C345" t="str">
            <v>412265</v>
          </cell>
          <cell r="D345" t="str">
            <v>NatGas Unbilled GMES</v>
          </cell>
          <cell r="E345">
            <v>-20428</v>
          </cell>
          <cell r="F345">
            <v>-3864</v>
          </cell>
        </row>
        <row r="346">
          <cell r="A346" t="str">
            <v>D01610062D</v>
          </cell>
          <cell r="B346" t="str">
            <v>CenterPoint Energy Arkla</v>
          </cell>
          <cell r="C346" t="str">
            <v>412750</v>
          </cell>
          <cell r="D346" t="str">
            <v>Nat Gas Sales Affil</v>
          </cell>
          <cell r="E346">
            <v>-15943</v>
          </cell>
          <cell r="F346">
            <v>-58514</v>
          </cell>
        </row>
        <row r="347">
          <cell r="A347" t="str">
            <v>D01610062D</v>
          </cell>
          <cell r="B347" t="str">
            <v>CenterPoint Energy Arkla</v>
          </cell>
          <cell r="C347" t="str">
            <v>412831</v>
          </cell>
          <cell r="D347" t="str">
            <v>Gen Srvc S Unbill -</v>
          </cell>
          <cell r="E347">
            <v>247148</v>
          </cell>
          <cell r="F347">
            <v>367035</v>
          </cell>
        </row>
        <row r="348">
          <cell r="A348" t="str">
            <v>D01610062D</v>
          </cell>
          <cell r="B348" t="str">
            <v>CenterPoint Energy Arkla</v>
          </cell>
          <cell r="C348" t="str">
            <v>412833</v>
          </cell>
          <cell r="D348" t="str">
            <v>Residential Unbill-C</v>
          </cell>
          <cell r="E348">
            <v>-1592559</v>
          </cell>
          <cell r="F348">
            <v>3234156</v>
          </cell>
        </row>
        <row r="349">
          <cell r="A349" t="str">
            <v>D01610062D</v>
          </cell>
          <cell r="B349" t="str">
            <v>CenterPoint Energy Arkla</v>
          </cell>
          <cell r="C349" t="str">
            <v>420011</v>
          </cell>
          <cell r="D349" t="str">
            <v>L Comm - Cust Chg</v>
          </cell>
          <cell r="E349">
            <v>-18240</v>
          </cell>
          <cell r="F349">
            <v>-19280</v>
          </cell>
        </row>
        <row r="350">
          <cell r="A350" t="str">
            <v>D01610062D</v>
          </cell>
          <cell r="B350" t="str">
            <v>CenterPoint Energy Arkla</v>
          </cell>
          <cell r="C350" t="str">
            <v>420012</v>
          </cell>
          <cell r="D350" t="str">
            <v>Transp-UB Othe-Assoc</v>
          </cell>
          <cell r="E350">
            <v>-938</v>
          </cell>
          <cell r="F350">
            <v>71</v>
          </cell>
        </row>
        <row r="351">
          <cell r="A351" t="str">
            <v>D01610062D</v>
          </cell>
          <cell r="B351" t="str">
            <v>CenterPoint Energy Arkla</v>
          </cell>
          <cell r="C351" t="str">
            <v>420026</v>
          </cell>
          <cell r="D351" t="str">
            <v>L Comm-Dist Chg</v>
          </cell>
          <cell r="E351">
            <v>-2912082</v>
          </cell>
          <cell r="F351">
            <v>-2944353</v>
          </cell>
        </row>
        <row r="352">
          <cell r="A352" t="str">
            <v>D01610062D</v>
          </cell>
          <cell r="B352" t="str">
            <v>CenterPoint Energy Arkla</v>
          </cell>
          <cell r="C352" t="str">
            <v>420027</v>
          </cell>
          <cell r="D352" t="str">
            <v>L Comm-City Tax(VOG)</v>
          </cell>
          <cell r="E352">
            <v>-25399</v>
          </cell>
          <cell r="F352">
            <v>-29322</v>
          </cell>
        </row>
        <row r="353">
          <cell r="A353" t="str">
            <v>D01610062D</v>
          </cell>
          <cell r="B353" t="str">
            <v>CenterPoint Energy Arkla</v>
          </cell>
          <cell r="C353" t="str">
            <v>420032</v>
          </cell>
          <cell r="D353" t="str">
            <v>Comm Admin Fee Assoc</v>
          </cell>
          <cell r="E353">
            <v>-530535</v>
          </cell>
          <cell r="F353">
            <v>-562890</v>
          </cell>
        </row>
        <row r="354">
          <cell r="A354" t="str">
            <v>D01610062D</v>
          </cell>
          <cell r="B354" t="str">
            <v>CenterPoint Energy Arkla</v>
          </cell>
          <cell r="C354" t="str">
            <v>420040</v>
          </cell>
          <cell r="D354" t="str">
            <v>Transp-UB Mrgn Assoc</v>
          </cell>
          <cell r="E354">
            <v>-67614</v>
          </cell>
          <cell r="F354">
            <v>43518</v>
          </cell>
        </row>
        <row r="355">
          <cell r="A355" t="str">
            <v>D01610062D</v>
          </cell>
          <cell r="B355" t="str">
            <v>CenterPoint Energy Arkla</v>
          </cell>
          <cell r="C355" t="str">
            <v>421021</v>
          </cell>
          <cell r="D355" t="str">
            <v>Transp-UB Other</v>
          </cell>
          <cell r="E355">
            <v>-6145</v>
          </cell>
          <cell r="F355">
            <v>68657</v>
          </cell>
        </row>
        <row r="356">
          <cell r="A356" t="str">
            <v>D01610062D</v>
          </cell>
          <cell r="B356" t="str">
            <v>CenterPoint Energy Arkla</v>
          </cell>
          <cell r="C356" t="str">
            <v>421022</v>
          </cell>
          <cell r="D356" t="str">
            <v>Transp-DemChg Billed</v>
          </cell>
          <cell r="E356">
            <v>-796245</v>
          </cell>
          <cell r="F356">
            <v>-799064</v>
          </cell>
        </row>
        <row r="357">
          <cell r="A357" t="str">
            <v>D01610062D</v>
          </cell>
          <cell r="B357" t="str">
            <v>CenterPoint Energy Arkla</v>
          </cell>
          <cell r="C357" t="str">
            <v>421023</v>
          </cell>
          <cell r="D357" t="str">
            <v>Transp-LUFG Billed</v>
          </cell>
          <cell r="E357">
            <v>-11147</v>
          </cell>
          <cell r="F357">
            <v>-4267</v>
          </cell>
        </row>
        <row r="358">
          <cell r="A358" t="str">
            <v>D01610062D</v>
          </cell>
          <cell r="B358" t="str">
            <v>CenterPoint Energy Arkla</v>
          </cell>
          <cell r="C358" t="str">
            <v>421024</v>
          </cell>
          <cell r="D358" t="str">
            <v>Transp-Dem DC Billed</v>
          </cell>
          <cell r="E358">
            <v>-6868075</v>
          </cell>
          <cell r="F358">
            <v>-7392481</v>
          </cell>
        </row>
        <row r="359">
          <cell r="A359" t="str">
            <v>D01610062D</v>
          </cell>
          <cell r="B359" t="str">
            <v>CenterPoint Energy Arkla</v>
          </cell>
          <cell r="C359" t="str">
            <v>421027</v>
          </cell>
          <cell r="D359" t="str">
            <v>Transp-GMES</v>
          </cell>
          <cell r="E359">
            <v>-165772</v>
          </cell>
          <cell r="F359">
            <v>-291270</v>
          </cell>
        </row>
        <row r="360">
          <cell r="A360" t="str">
            <v>D01610062D</v>
          </cell>
          <cell r="B360" t="str">
            <v>CenterPoint Energy Arkla</v>
          </cell>
          <cell r="C360">
            <v>421028</v>
          </cell>
          <cell r="D360" t="str">
            <v>Transp-PRBC Cust Chg</v>
          </cell>
          <cell r="E360">
            <v>12709</v>
          </cell>
          <cell r="F360">
            <v>0</v>
          </cell>
        </row>
        <row r="361">
          <cell r="A361" t="str">
            <v>D01610062D</v>
          </cell>
          <cell r="B361" t="str">
            <v>CenterPoint Energy Arkla</v>
          </cell>
          <cell r="C361">
            <v>421029</v>
          </cell>
          <cell r="D361" t="str">
            <v>Transp-PRBC Dist Chg</v>
          </cell>
          <cell r="E361">
            <v>19159</v>
          </cell>
          <cell r="F361">
            <v>0</v>
          </cell>
        </row>
        <row r="362">
          <cell r="A362" t="str">
            <v>D01610062D</v>
          </cell>
          <cell r="B362" t="str">
            <v>CenterPoint Energy Arkla</v>
          </cell>
          <cell r="C362" t="str">
            <v>421030</v>
          </cell>
          <cell r="D362" t="str">
            <v>Transp-Cust Chg</v>
          </cell>
          <cell r="E362">
            <v>-927136</v>
          </cell>
          <cell r="F362">
            <v>-860598</v>
          </cell>
        </row>
        <row r="363">
          <cell r="A363" t="str">
            <v>D01610062D</v>
          </cell>
          <cell r="B363" t="str">
            <v>CenterPoint Energy Arkla</v>
          </cell>
          <cell r="C363" t="str">
            <v>421031</v>
          </cell>
          <cell r="D363" t="str">
            <v>Transp-Admin Chg</v>
          </cell>
          <cell r="E363">
            <v>-2691030</v>
          </cell>
          <cell r="F363">
            <v>-2521785</v>
          </cell>
        </row>
        <row r="364">
          <cell r="A364" t="str">
            <v>D01610062D</v>
          </cell>
          <cell r="B364" t="str">
            <v>CenterPoint Energy Arkla</v>
          </cell>
          <cell r="C364" t="str">
            <v>421032</v>
          </cell>
          <cell r="D364" t="str">
            <v>Transp-Distr Chg</v>
          </cell>
          <cell r="E364">
            <v>-6257970</v>
          </cell>
          <cell r="F364">
            <v>-6508722</v>
          </cell>
        </row>
        <row r="365">
          <cell r="A365" t="str">
            <v>D01610062D</v>
          </cell>
          <cell r="B365" t="str">
            <v>CenterPoint Energy Arkla</v>
          </cell>
          <cell r="C365" t="str">
            <v>421034</v>
          </cell>
          <cell r="D365" t="str">
            <v>Transp-Other Margin</v>
          </cell>
          <cell r="E365">
            <v>-938177</v>
          </cell>
          <cell r="F365">
            <v>-1250903</v>
          </cell>
        </row>
        <row r="366">
          <cell r="A366" t="str">
            <v>D01610062D</v>
          </cell>
          <cell r="B366" t="str">
            <v>CenterPoint Energy Arkla</v>
          </cell>
          <cell r="C366" t="str">
            <v>421035</v>
          </cell>
          <cell r="D366" t="str">
            <v>Transp-Fran Rcvy</v>
          </cell>
          <cell r="E366">
            <v>-440352</v>
          </cell>
          <cell r="F366">
            <v>-470113</v>
          </cell>
        </row>
        <row r="367">
          <cell r="A367" t="str">
            <v>D01610062D</v>
          </cell>
          <cell r="B367" t="str">
            <v>CenterPoint Energy Arkla</v>
          </cell>
          <cell r="C367" t="str">
            <v>421037</v>
          </cell>
          <cell r="D367" t="str">
            <v>Gas Transp-State Tax</v>
          </cell>
          <cell r="E367">
            <v>-931</v>
          </cell>
          <cell r="F367">
            <v>-933</v>
          </cell>
        </row>
        <row r="368">
          <cell r="A368" t="str">
            <v>D01610062D</v>
          </cell>
          <cell r="B368" t="str">
            <v>CenterPoint Energy Arkla</v>
          </cell>
          <cell r="C368" t="str">
            <v>421039</v>
          </cell>
          <cell r="D368" t="str">
            <v>Gas Transp Rev -CII</v>
          </cell>
          <cell r="E368">
            <v>-97749</v>
          </cell>
          <cell r="F368">
            <v>-120218</v>
          </cell>
        </row>
        <row r="369">
          <cell r="A369" t="str">
            <v>D01610062D</v>
          </cell>
          <cell r="B369" t="str">
            <v>CenterPoint Energy Arkla</v>
          </cell>
          <cell r="C369" t="str">
            <v>421040</v>
          </cell>
          <cell r="D369" t="str">
            <v>Gas Transp Rev-EECR</v>
          </cell>
          <cell r="E369">
            <v>-1431738</v>
          </cell>
          <cell r="F369">
            <v>-1591591</v>
          </cell>
        </row>
        <row r="370">
          <cell r="A370" t="str">
            <v>D01610062D</v>
          </cell>
          <cell r="B370" t="str">
            <v>CenterPoint Energy Arkla</v>
          </cell>
          <cell r="C370" t="str">
            <v>421042</v>
          </cell>
          <cell r="D370" t="str">
            <v>Gas Transp Rev-LCFC</v>
          </cell>
          <cell r="E370">
            <v>-7459</v>
          </cell>
          <cell r="F370">
            <v>-10291</v>
          </cell>
        </row>
        <row r="371">
          <cell r="A371" t="str">
            <v>D01610062D</v>
          </cell>
          <cell r="B371" t="str">
            <v>CenterPoint Energy Arkla</v>
          </cell>
          <cell r="C371" t="str">
            <v>421043</v>
          </cell>
          <cell r="D371" t="str">
            <v>Gas Transp - BDA</v>
          </cell>
          <cell r="E371">
            <v>-170450</v>
          </cell>
          <cell r="F371">
            <v>-97256</v>
          </cell>
        </row>
        <row r="372">
          <cell r="A372" t="str">
            <v>D01610062D</v>
          </cell>
          <cell r="B372" t="str">
            <v>CenterPoint Energy Arkla</v>
          </cell>
          <cell r="C372" t="str">
            <v>421051</v>
          </cell>
          <cell r="D372" t="str">
            <v>Transp-UB Margin</v>
          </cell>
          <cell r="E372">
            <v>-203918</v>
          </cell>
          <cell r="F372">
            <v>-21907</v>
          </cell>
        </row>
        <row r="373">
          <cell r="A373" t="str">
            <v>D01610062D</v>
          </cell>
          <cell r="B373" t="str">
            <v>CenterPoint Energy Arkla</v>
          </cell>
          <cell r="C373" t="str">
            <v>421052</v>
          </cell>
          <cell r="D373" t="str">
            <v>Non-margin trans unb</v>
          </cell>
          <cell r="E373">
            <v>0</v>
          </cell>
          <cell r="F373">
            <v>-68702</v>
          </cell>
        </row>
        <row r="374">
          <cell r="A374" t="str">
            <v>D01610062D</v>
          </cell>
          <cell r="B374" t="str">
            <v>CenterPoint Energy Arkla</v>
          </cell>
          <cell r="C374" t="str">
            <v>421053</v>
          </cell>
          <cell r="D374" t="str">
            <v>Transport Unbilled</v>
          </cell>
          <cell r="E374">
            <v>0</v>
          </cell>
          <cell r="F374">
            <v>-19574</v>
          </cell>
        </row>
        <row r="375">
          <cell r="A375" t="str">
            <v>D01610062D</v>
          </cell>
          <cell r="B375" t="str">
            <v>CenterPoint Energy Arkla</v>
          </cell>
          <cell r="C375" t="str">
            <v>443010</v>
          </cell>
          <cell r="D375" t="str">
            <v>Other Oper Rev</v>
          </cell>
          <cell r="E375">
            <v>-993665</v>
          </cell>
          <cell r="F375">
            <v>-1023994</v>
          </cell>
        </row>
        <row r="376">
          <cell r="A376" t="str">
            <v>D01610062D</v>
          </cell>
          <cell r="B376" t="str">
            <v>CenterPoint Energy Arkla</v>
          </cell>
          <cell r="C376" t="str">
            <v>443013</v>
          </cell>
          <cell r="D376" t="str">
            <v>Oth Oper-AMA Oper Re</v>
          </cell>
          <cell r="E376">
            <v>-1066721</v>
          </cell>
          <cell r="F376">
            <v>-687620</v>
          </cell>
        </row>
        <row r="377">
          <cell r="A377" t="str">
            <v>D01610062D</v>
          </cell>
          <cell r="B377" t="str">
            <v>CenterPoint Energy Arkla</v>
          </cell>
          <cell r="C377" t="str">
            <v>443014</v>
          </cell>
          <cell r="D377" t="str">
            <v>Oth Oper Rev-Pipelin</v>
          </cell>
          <cell r="E377">
            <v>-12545</v>
          </cell>
          <cell r="F377">
            <v>-15494</v>
          </cell>
        </row>
        <row r="378">
          <cell r="A378" t="str">
            <v>D01610062D</v>
          </cell>
          <cell r="B378" t="str">
            <v>CenterPoint Energy Arkla</v>
          </cell>
          <cell r="C378" t="str">
            <v>443016</v>
          </cell>
          <cell r="D378" t="str">
            <v>Oth Oper-Assoc Co</v>
          </cell>
          <cell r="E378">
            <v>0</v>
          </cell>
          <cell r="F378">
            <v>-4000</v>
          </cell>
        </row>
        <row r="379">
          <cell r="A379" t="str">
            <v>D01610062D</v>
          </cell>
          <cell r="B379" t="str">
            <v>CenterPoint Energy Arkla</v>
          </cell>
          <cell r="C379" t="str">
            <v>443020</v>
          </cell>
          <cell r="D379" t="str">
            <v>Oth Oper-O/U EECR</v>
          </cell>
          <cell r="E379">
            <v>490841</v>
          </cell>
          <cell r="F379">
            <v>2864062</v>
          </cell>
        </row>
        <row r="380">
          <cell r="A380" t="str">
            <v>D01610062D</v>
          </cell>
          <cell r="B380" t="str">
            <v>CenterPoint Energy Arkla</v>
          </cell>
          <cell r="C380" t="str">
            <v>443021</v>
          </cell>
          <cell r="D380" t="str">
            <v>Oth Oper-Connect</v>
          </cell>
          <cell r="E380">
            <v>-4858180</v>
          </cell>
          <cell r="F380">
            <v>-4918363</v>
          </cell>
        </row>
        <row r="381">
          <cell r="A381" t="str">
            <v>D01610062D</v>
          </cell>
          <cell r="B381" t="str">
            <v>CenterPoint Energy Arkla</v>
          </cell>
          <cell r="C381" t="str">
            <v>443022</v>
          </cell>
          <cell r="D381" t="str">
            <v>Oth Oper-Reconnect</v>
          </cell>
          <cell r="E381">
            <v>-842214</v>
          </cell>
          <cell r="F381">
            <v>-821638</v>
          </cell>
        </row>
        <row r="382">
          <cell r="A382" t="str">
            <v>D01610062D</v>
          </cell>
          <cell r="B382" t="str">
            <v>CenterPoint Energy Arkla</v>
          </cell>
          <cell r="C382" t="str">
            <v>443023</v>
          </cell>
          <cell r="D382" t="str">
            <v>Oth Oper-Coll Chg</v>
          </cell>
          <cell r="E382">
            <v>-854344</v>
          </cell>
          <cell r="F382">
            <v>-837535</v>
          </cell>
        </row>
        <row r="383">
          <cell r="A383" t="str">
            <v>D01610062D</v>
          </cell>
          <cell r="B383" t="str">
            <v>CenterPoint Energy Arkla</v>
          </cell>
          <cell r="C383" t="str">
            <v>443024</v>
          </cell>
          <cell r="D383" t="str">
            <v>Oth Oper-NSF Ck Chg</v>
          </cell>
          <cell r="E383">
            <v>-487376</v>
          </cell>
          <cell r="F383">
            <v>-564519</v>
          </cell>
        </row>
        <row r="384">
          <cell r="A384" t="str">
            <v>D01610062D</v>
          </cell>
          <cell r="B384" t="str">
            <v>CenterPoint Energy Arkla</v>
          </cell>
          <cell r="C384" t="str">
            <v>443025</v>
          </cell>
          <cell r="D384" t="str">
            <v>Oth Oper-Misc Svc</v>
          </cell>
          <cell r="E384">
            <v>-432713</v>
          </cell>
          <cell r="F384">
            <v>-449634</v>
          </cell>
        </row>
        <row r="385">
          <cell r="A385" t="str">
            <v>D01610062D</v>
          </cell>
          <cell r="B385" t="str">
            <v>CenterPoint Energy Arkla</v>
          </cell>
          <cell r="C385" t="str">
            <v>443027</v>
          </cell>
          <cell r="D385" t="str">
            <v>Other Oper Rev - EE</v>
          </cell>
          <cell r="E385">
            <v>-267166</v>
          </cell>
          <cell r="F385">
            <v>13162</v>
          </cell>
        </row>
        <row r="386">
          <cell r="A386" t="str">
            <v>D01610062D</v>
          </cell>
          <cell r="B386" t="str">
            <v>CenterPoint Energy Arkla</v>
          </cell>
          <cell r="C386" t="str">
            <v>443029</v>
          </cell>
          <cell r="D386" t="str">
            <v>Oth Oper-Wireless</v>
          </cell>
          <cell r="E386">
            <v>-33718</v>
          </cell>
          <cell r="F386">
            <v>-32936</v>
          </cell>
        </row>
        <row r="387">
          <cell r="A387" t="str">
            <v>D01610062D</v>
          </cell>
          <cell r="B387" t="str">
            <v>CenterPoint Energy Arkla</v>
          </cell>
          <cell r="C387">
            <v>443038</v>
          </cell>
          <cell r="D387" t="str">
            <v>Oth Oper Roaylty pmt</v>
          </cell>
          <cell r="E387">
            <v>-21</v>
          </cell>
          <cell r="F387">
            <v>0</v>
          </cell>
        </row>
        <row r="388">
          <cell r="A388" t="str">
            <v>D01610062D</v>
          </cell>
          <cell r="B388" t="str">
            <v>CenterPoint Energy Arkla</v>
          </cell>
          <cell r="C388" t="str">
            <v>443270</v>
          </cell>
          <cell r="D388" t="str">
            <v>Line Break Settlemt</v>
          </cell>
          <cell r="E388">
            <v>14148</v>
          </cell>
          <cell r="F388">
            <v>-43210</v>
          </cell>
        </row>
        <row r="389">
          <cell r="A389" t="str">
            <v>D01610062D</v>
          </cell>
          <cell r="B389" t="str">
            <v>CenterPoint Energy Arkla</v>
          </cell>
          <cell r="C389" t="str">
            <v>443280</v>
          </cell>
          <cell r="D389" t="str">
            <v>Oth Oper-Misc Agree</v>
          </cell>
          <cell r="E389">
            <v>-436217</v>
          </cell>
          <cell r="F389">
            <v>-308825</v>
          </cell>
        </row>
        <row r="390">
          <cell r="A390" t="str">
            <v>D01610062D</v>
          </cell>
          <cell r="B390" t="str">
            <v>CenterPoint Energy Arkla</v>
          </cell>
          <cell r="C390" t="str">
            <v>444311</v>
          </cell>
          <cell r="D390" t="str">
            <v>Affiliate Rental Rev</v>
          </cell>
          <cell r="E390">
            <v>-1331329</v>
          </cell>
          <cell r="F390">
            <v>-2033326</v>
          </cell>
        </row>
        <row r="391">
          <cell r="A391" t="str">
            <v>D01610062D</v>
          </cell>
          <cell r="B391" t="str">
            <v>CenterPoint Energy Arkla</v>
          </cell>
          <cell r="C391" t="str">
            <v>445010</v>
          </cell>
          <cell r="D391" t="str">
            <v>Forfeited Discounts</v>
          </cell>
          <cell r="E391">
            <v>-5356655</v>
          </cell>
          <cell r="F391">
            <v>-5864569</v>
          </cell>
        </row>
        <row r="392">
          <cell r="A392" t="str">
            <v>D01610062D</v>
          </cell>
          <cell r="B392" t="str">
            <v>CenterPoint Energy Arkla</v>
          </cell>
          <cell r="C392" t="str">
            <v>482010</v>
          </cell>
          <cell r="D392" t="str">
            <v>Int Inc-Assoc Co</v>
          </cell>
          <cell r="E392">
            <v>-5337151</v>
          </cell>
          <cell r="F392">
            <v>-3260884</v>
          </cell>
        </row>
        <row r="393">
          <cell r="A393" t="str">
            <v>D01610062D</v>
          </cell>
          <cell r="B393" t="str">
            <v>CenterPoint Energy Arkla</v>
          </cell>
          <cell r="C393" t="str">
            <v>485010</v>
          </cell>
          <cell r="D393" t="str">
            <v>Gn/Ls-Disp of Prop</v>
          </cell>
          <cell r="E393">
            <v>2402</v>
          </cell>
          <cell r="F393">
            <v>-24822</v>
          </cell>
        </row>
        <row r="394">
          <cell r="A394" t="str">
            <v>D01610062D</v>
          </cell>
          <cell r="B394" t="str">
            <v>CenterPoint Energy Arkla</v>
          </cell>
          <cell r="C394" t="str">
            <v>489010</v>
          </cell>
          <cell r="D394" t="str">
            <v>Property Rental Rev</v>
          </cell>
          <cell r="E394">
            <v>-10000</v>
          </cell>
          <cell r="F394">
            <v>-10000</v>
          </cell>
        </row>
        <row r="395">
          <cell r="A395" t="str">
            <v>D01610062D</v>
          </cell>
          <cell r="B395" t="str">
            <v>CenterPoint Energy Arkla</v>
          </cell>
          <cell r="C395" t="str">
            <v>491010</v>
          </cell>
          <cell r="D395" t="str">
            <v>Misc Non-Oper Rev</v>
          </cell>
          <cell r="E395">
            <v>-40413</v>
          </cell>
          <cell r="F395">
            <v>-48249</v>
          </cell>
        </row>
        <row r="396">
          <cell r="A396" t="str">
            <v>D01610062D</v>
          </cell>
          <cell r="B396" t="str">
            <v>CenterPoint Energy Arkla</v>
          </cell>
          <cell r="C396" t="str">
            <v>504010</v>
          </cell>
          <cell r="D396" t="str">
            <v>COG-Nat Gas Pur-Asso</v>
          </cell>
          <cell r="E396">
            <v>19071843</v>
          </cell>
          <cell r="F396">
            <v>24576169</v>
          </cell>
        </row>
        <row r="397">
          <cell r="A397" t="str">
            <v>D01610062D</v>
          </cell>
          <cell r="B397" t="str">
            <v>CenterPoint Energy Arkla</v>
          </cell>
          <cell r="C397" t="str">
            <v>504013</v>
          </cell>
          <cell r="D397" t="str">
            <v>COG-AMA Gurant Pmt A</v>
          </cell>
          <cell r="E397">
            <v>-250856</v>
          </cell>
          <cell r="F397">
            <v>-90000</v>
          </cell>
        </row>
        <row r="398">
          <cell r="A398" t="str">
            <v>D01610062D</v>
          </cell>
          <cell r="B398" t="str">
            <v>CenterPoint Energy Arkla</v>
          </cell>
          <cell r="C398" t="str">
            <v>504014</v>
          </cell>
          <cell r="D398" t="str">
            <v>COG-AMA GIC - Assoc</v>
          </cell>
          <cell r="E398">
            <v>50899</v>
          </cell>
          <cell r="F398">
            <v>18000</v>
          </cell>
        </row>
        <row r="399">
          <cell r="A399" t="str">
            <v>D01610062D</v>
          </cell>
          <cell r="B399" t="str">
            <v>CenterPoint Energy Arkla</v>
          </cell>
          <cell r="C399" t="str">
            <v>504016</v>
          </cell>
          <cell r="D399" t="str">
            <v>COG-PL Svc-Assoc.Cos</v>
          </cell>
          <cell r="E399">
            <v>-1483252</v>
          </cell>
          <cell r="F399">
            <v>-2792124</v>
          </cell>
        </row>
        <row r="400">
          <cell r="A400" t="str">
            <v>D01610062D</v>
          </cell>
          <cell r="B400" t="str">
            <v>CenterPoint Energy Arkla</v>
          </cell>
          <cell r="C400">
            <v>504022</v>
          </cell>
          <cell r="D400" t="str">
            <v>Imbalance Exp-Assoc</v>
          </cell>
          <cell r="E400">
            <v>-359608</v>
          </cell>
          <cell r="F400">
            <v>0</v>
          </cell>
        </row>
        <row r="401">
          <cell r="A401" t="str">
            <v>D01610062D</v>
          </cell>
          <cell r="B401" t="str">
            <v>CenterPoint Energy Arkla</v>
          </cell>
          <cell r="C401" t="str">
            <v>504023</v>
          </cell>
          <cell r="D401" t="str">
            <v>Tran Cash-Out-Ind As</v>
          </cell>
          <cell r="E401">
            <v>159578</v>
          </cell>
          <cell r="F401">
            <v>17448</v>
          </cell>
        </row>
        <row r="402">
          <cell r="A402" t="str">
            <v>D01610062D</v>
          </cell>
          <cell r="B402" t="str">
            <v>CenterPoint Energy Arkla</v>
          </cell>
          <cell r="C402" t="str">
            <v>504024</v>
          </cell>
          <cell r="D402" t="str">
            <v>Cash Out - Assoc Co</v>
          </cell>
          <cell r="E402">
            <v>-440556</v>
          </cell>
          <cell r="F402">
            <v>99890</v>
          </cell>
        </row>
        <row r="403">
          <cell r="A403" t="str">
            <v>D01610062D</v>
          </cell>
          <cell r="B403" t="str">
            <v>CenterPoint Energy Arkla</v>
          </cell>
          <cell r="C403" t="str">
            <v>504030</v>
          </cell>
          <cell r="D403" t="str">
            <v>COG-Est._AssocCo-Std</v>
          </cell>
          <cell r="E403">
            <v>1434014</v>
          </cell>
          <cell r="F403">
            <v>-836113</v>
          </cell>
        </row>
        <row r="404">
          <cell r="A404" t="str">
            <v>D01610062D</v>
          </cell>
          <cell r="B404" t="str">
            <v>CenterPoint Energy Arkla</v>
          </cell>
          <cell r="C404" t="str">
            <v>504042</v>
          </cell>
          <cell r="D404" t="str">
            <v>PL Svc Stor Com_Asso</v>
          </cell>
          <cell r="E404">
            <v>14618</v>
          </cell>
          <cell r="F404">
            <v>11046</v>
          </cell>
        </row>
        <row r="405">
          <cell r="A405" t="str">
            <v>D01610062D</v>
          </cell>
          <cell r="B405" t="str">
            <v>CenterPoint Energy Arkla</v>
          </cell>
          <cell r="C405" t="str">
            <v>504044</v>
          </cell>
          <cell r="D405" t="str">
            <v>COG-PLSvc Assoc Std</v>
          </cell>
          <cell r="E405">
            <v>32622982</v>
          </cell>
          <cell r="F405">
            <v>1282597</v>
          </cell>
        </row>
        <row r="406">
          <cell r="A406" t="str">
            <v>D01610062D</v>
          </cell>
          <cell r="B406" t="str">
            <v>CenterPoint Energy Arkla</v>
          </cell>
          <cell r="C406" t="str">
            <v>504047</v>
          </cell>
          <cell r="D406" t="str">
            <v>PL-Svc Stor Res-Asso</v>
          </cell>
          <cell r="E406">
            <v>4481763</v>
          </cell>
          <cell r="F406">
            <v>541894</v>
          </cell>
        </row>
        <row r="407">
          <cell r="A407" t="str">
            <v>D01610062D</v>
          </cell>
          <cell r="B407" t="str">
            <v>CenterPoint Energy Arkla</v>
          </cell>
          <cell r="C407" t="str">
            <v>504054</v>
          </cell>
          <cell r="D407" t="str">
            <v>COG-NatGasPurc-Assoc</v>
          </cell>
          <cell r="E407">
            <v>1193970</v>
          </cell>
          <cell r="F407">
            <v>1113735</v>
          </cell>
        </row>
        <row r="408">
          <cell r="A408" t="str">
            <v>D01610062D</v>
          </cell>
          <cell r="B408" t="str">
            <v>CenterPoint Energy Arkla</v>
          </cell>
          <cell r="C408" t="str">
            <v>504056</v>
          </cell>
          <cell r="D408" t="str">
            <v>COG-CashOut-Est Asso</v>
          </cell>
          <cell r="E408">
            <v>179662</v>
          </cell>
          <cell r="F408">
            <v>8480</v>
          </cell>
        </row>
        <row r="409">
          <cell r="A409" t="str">
            <v>D01610062D</v>
          </cell>
          <cell r="B409" t="str">
            <v>CenterPoint Energy Arkla</v>
          </cell>
          <cell r="C409" t="str">
            <v>504063</v>
          </cell>
          <cell r="D409" t="str">
            <v>Imbalances Affiliate</v>
          </cell>
          <cell r="E409">
            <v>-153936</v>
          </cell>
          <cell r="F409">
            <v>-587406</v>
          </cell>
        </row>
        <row r="410">
          <cell r="A410" t="str">
            <v>D01610062D</v>
          </cell>
          <cell r="B410" t="str">
            <v>CenterPoint Energy Arkla</v>
          </cell>
          <cell r="C410" t="str">
            <v>505005</v>
          </cell>
          <cell r="D410" t="str">
            <v>COG - Fuel Transport</v>
          </cell>
          <cell r="E410">
            <v>0</v>
          </cell>
          <cell r="F410">
            <v>69856</v>
          </cell>
        </row>
        <row r="411">
          <cell r="A411" t="str">
            <v>D01610062D</v>
          </cell>
          <cell r="B411" t="str">
            <v>CenterPoint Energy Arkla</v>
          </cell>
          <cell r="C411" t="str">
            <v>505007</v>
          </cell>
          <cell r="D411" t="str">
            <v>COG-WMBE Suppliers</v>
          </cell>
          <cell r="E411">
            <v>10071815</v>
          </cell>
          <cell r="F411">
            <v>3036935</v>
          </cell>
        </row>
        <row r="412">
          <cell r="A412" t="str">
            <v>D01610062D</v>
          </cell>
          <cell r="B412" t="str">
            <v>CenterPoint Energy Arkla</v>
          </cell>
          <cell r="C412" t="str">
            <v>505008</v>
          </cell>
          <cell r="D412" t="str">
            <v>COG-Transp Cashouts</v>
          </cell>
          <cell r="E412">
            <v>-308052</v>
          </cell>
          <cell r="F412">
            <v>-177128</v>
          </cell>
        </row>
        <row r="413">
          <cell r="A413" t="str">
            <v>D01610062D</v>
          </cell>
          <cell r="B413" t="str">
            <v>CenterPoint Energy Arkla</v>
          </cell>
          <cell r="C413" t="str">
            <v>505010</v>
          </cell>
          <cell r="D413" t="str">
            <v>COG-Nat Gas Pur</v>
          </cell>
          <cell r="E413">
            <v>169124054</v>
          </cell>
          <cell r="F413">
            <v>260809412</v>
          </cell>
        </row>
        <row r="414">
          <cell r="A414" t="str">
            <v>D01610062D</v>
          </cell>
          <cell r="B414" t="str">
            <v>CenterPoint Energy Arkla</v>
          </cell>
          <cell r="C414" t="str">
            <v>505016</v>
          </cell>
          <cell r="D414" t="str">
            <v>COG-Pipeline Svcs</v>
          </cell>
          <cell r="E414">
            <v>-14674</v>
          </cell>
          <cell r="F414">
            <v>-14705</v>
          </cell>
        </row>
        <row r="415">
          <cell r="A415" t="str">
            <v>D01610062D</v>
          </cell>
          <cell r="B415" t="str">
            <v>CenterPoint Energy Arkla</v>
          </cell>
          <cell r="C415" t="str">
            <v>505017</v>
          </cell>
          <cell r="D415" t="str">
            <v>COG-Stor-Inject</v>
          </cell>
          <cell r="E415">
            <v>-58949478</v>
          </cell>
          <cell r="F415">
            <v>-65149726</v>
          </cell>
        </row>
        <row r="416">
          <cell r="A416" t="str">
            <v>D01610062D</v>
          </cell>
          <cell r="B416" t="str">
            <v>CenterPoint Energy Arkla</v>
          </cell>
          <cell r="C416" t="str">
            <v>505018</v>
          </cell>
          <cell r="D416" t="str">
            <v>COG-Stor-Withdraw</v>
          </cell>
          <cell r="E416">
            <v>49351295</v>
          </cell>
          <cell r="F416">
            <v>63948078</v>
          </cell>
        </row>
        <row r="417">
          <cell r="A417" t="str">
            <v>D01610062D</v>
          </cell>
          <cell r="B417" t="str">
            <v>CenterPoint Energy Arkla</v>
          </cell>
          <cell r="C417" t="str">
            <v>505020</v>
          </cell>
          <cell r="D417" t="str">
            <v>COG-PGA/GSR Def</v>
          </cell>
          <cell r="E417">
            <v>344051</v>
          </cell>
          <cell r="F417">
            <v>6847720</v>
          </cell>
        </row>
        <row r="418">
          <cell r="A418" t="str">
            <v>D01610062D</v>
          </cell>
          <cell r="B418" t="str">
            <v>CenterPoint Energy Arkla</v>
          </cell>
          <cell r="C418" t="str">
            <v>505021</v>
          </cell>
          <cell r="D418" t="str">
            <v>COG-Meas &amp; Oth Adj</v>
          </cell>
          <cell r="E418">
            <v>24032796</v>
          </cell>
          <cell r="F418">
            <v>-15810541</v>
          </cell>
        </row>
        <row r="419">
          <cell r="A419" t="str">
            <v>D01610062D</v>
          </cell>
          <cell r="B419" t="str">
            <v>CenterPoint Energy Arkla</v>
          </cell>
          <cell r="C419" t="str">
            <v>505024</v>
          </cell>
          <cell r="D419" t="str">
            <v>COG-AMA Gas Purchase</v>
          </cell>
          <cell r="E419">
            <v>-1287213</v>
          </cell>
          <cell r="F419">
            <v>-855398</v>
          </cell>
        </row>
        <row r="420">
          <cell r="A420" t="str">
            <v>D01610062D</v>
          </cell>
          <cell r="B420" t="str">
            <v>CenterPoint Energy Arkla</v>
          </cell>
          <cell r="C420" t="str">
            <v>505026</v>
          </cell>
          <cell r="D420" t="str">
            <v>COG-Gas Inv Chrge-AM</v>
          </cell>
          <cell r="E420">
            <v>2208211</v>
          </cell>
          <cell r="F420">
            <v>2547446</v>
          </cell>
        </row>
        <row r="421">
          <cell r="A421" t="str">
            <v>D01610062D</v>
          </cell>
          <cell r="B421" t="str">
            <v>CenterPoint Energy Arkla</v>
          </cell>
          <cell r="C421" t="str">
            <v>505070</v>
          </cell>
          <cell r="D421" t="str">
            <v>COG-Cash Out Purch</v>
          </cell>
          <cell r="E421">
            <v>10843</v>
          </cell>
          <cell r="F421">
            <v>-8552</v>
          </cell>
        </row>
        <row r="422">
          <cell r="A422" t="str">
            <v>D01610062D</v>
          </cell>
          <cell r="B422" t="str">
            <v>CenterPoint Energy Arkla</v>
          </cell>
          <cell r="C422" t="str">
            <v>505172</v>
          </cell>
          <cell r="D422" t="str">
            <v>Est -Gas Cost - R&amp;C</v>
          </cell>
          <cell r="E422">
            <v>17512586</v>
          </cell>
          <cell r="F422">
            <v>-4890463</v>
          </cell>
        </row>
        <row r="423">
          <cell r="A423" t="str">
            <v>D01610062D</v>
          </cell>
          <cell r="B423" t="str">
            <v>CenterPoint Energy Arkla</v>
          </cell>
          <cell r="C423" t="str">
            <v>505222</v>
          </cell>
          <cell r="D423" t="str">
            <v>COG-NatGas Pur Supp</v>
          </cell>
          <cell r="E423">
            <v>2989436</v>
          </cell>
          <cell r="F423">
            <v>2579652</v>
          </cell>
        </row>
        <row r="424">
          <cell r="A424" t="str">
            <v>D01610062D</v>
          </cell>
          <cell r="B424" t="str">
            <v>CenterPoint Energy Arkla</v>
          </cell>
          <cell r="C424" t="str">
            <v>505514</v>
          </cell>
          <cell r="D424" t="str">
            <v>NG Purc Oth Affiliat</v>
          </cell>
          <cell r="E424">
            <v>36788384</v>
          </cell>
          <cell r="F424">
            <v>3407313</v>
          </cell>
        </row>
        <row r="425">
          <cell r="A425" t="str">
            <v>D01610062D</v>
          </cell>
          <cell r="B425" t="str">
            <v>CenterPoint Energy Arkla</v>
          </cell>
          <cell r="C425" t="str">
            <v>505518</v>
          </cell>
          <cell r="D425" t="str">
            <v>PL Svc Stor Com-Affi</v>
          </cell>
          <cell r="E425">
            <v>2175</v>
          </cell>
          <cell r="F425">
            <v>8561</v>
          </cell>
        </row>
        <row r="426">
          <cell r="A426" t="str">
            <v>D01610062D</v>
          </cell>
          <cell r="B426" t="str">
            <v>CenterPoint Energy Arkla</v>
          </cell>
          <cell r="C426" t="str">
            <v>505519</v>
          </cell>
          <cell r="D426" t="str">
            <v>PL Svc Affil Co-Res</v>
          </cell>
          <cell r="E426">
            <v>13398411</v>
          </cell>
          <cell r="F426">
            <v>73920356</v>
          </cell>
        </row>
        <row r="427">
          <cell r="A427" t="str">
            <v>D01610062D</v>
          </cell>
          <cell r="B427" t="str">
            <v>CenterPoint Energy Arkla</v>
          </cell>
          <cell r="C427" t="str">
            <v>505520</v>
          </cell>
          <cell r="D427" t="str">
            <v>PL-Svc Stores - Affi</v>
          </cell>
          <cell r="E427">
            <v>1955350</v>
          </cell>
          <cell r="F427">
            <v>11732101</v>
          </cell>
        </row>
        <row r="428">
          <cell r="A428" t="str">
            <v>D01610062D</v>
          </cell>
          <cell r="B428" t="str">
            <v>CenterPoint Energy Arkla</v>
          </cell>
          <cell r="C428" t="str">
            <v>505521</v>
          </cell>
          <cell r="D428" t="str">
            <v>COG EST-PL SVCS affi</v>
          </cell>
          <cell r="E428">
            <v>0</v>
          </cell>
          <cell r="F428">
            <v>468712</v>
          </cell>
        </row>
        <row r="429">
          <cell r="A429" t="str">
            <v>D01610062D</v>
          </cell>
          <cell r="B429" t="str">
            <v>CenterPoint Energy Arkla</v>
          </cell>
          <cell r="C429" t="str">
            <v>507513</v>
          </cell>
          <cell r="D429" t="str">
            <v>Gas Transp Exp- Comm</v>
          </cell>
          <cell r="E429">
            <v>982110</v>
          </cell>
          <cell r="F429">
            <v>1690907</v>
          </cell>
        </row>
        <row r="430">
          <cell r="A430" t="str">
            <v>D01610062D</v>
          </cell>
          <cell r="B430" t="str">
            <v>CenterPoint Energy Arkla</v>
          </cell>
          <cell r="C430" t="str">
            <v>507514</v>
          </cell>
          <cell r="D430" t="str">
            <v>Transp-ComCosts-Res</v>
          </cell>
          <cell r="E430">
            <v>3010891</v>
          </cell>
          <cell r="F430">
            <v>2001635</v>
          </cell>
        </row>
        <row r="431">
          <cell r="A431" t="str">
            <v>D01610062D</v>
          </cell>
          <cell r="B431" t="str">
            <v>CenterPoint Energy Arkla</v>
          </cell>
          <cell r="C431" t="str">
            <v>507517</v>
          </cell>
          <cell r="D431" t="str">
            <v>Transp-Comm Storage</v>
          </cell>
          <cell r="E431">
            <v>2044</v>
          </cell>
          <cell r="F431">
            <v>2940</v>
          </cell>
        </row>
        <row r="432">
          <cell r="A432" t="str">
            <v>D01610062D</v>
          </cell>
          <cell r="B432" t="str">
            <v>CenterPoint Energy Arkla</v>
          </cell>
          <cell r="C432" t="str">
            <v>507519</v>
          </cell>
          <cell r="D432" t="str">
            <v>Transp-Resev Storage</v>
          </cell>
          <cell r="E432">
            <v>52177</v>
          </cell>
          <cell r="F432">
            <v>706923</v>
          </cell>
        </row>
        <row r="433">
          <cell r="A433" t="str">
            <v>D01610062D</v>
          </cell>
          <cell r="B433" t="str">
            <v>CenterPoint Energy Arkla</v>
          </cell>
          <cell r="C433" t="str">
            <v>511010</v>
          </cell>
          <cell r="D433" t="str">
            <v>Misc Oper Exp</v>
          </cell>
          <cell r="E433">
            <v>18671</v>
          </cell>
          <cell r="F433">
            <v>19514</v>
          </cell>
        </row>
        <row r="434">
          <cell r="A434" t="str">
            <v>D01610062D</v>
          </cell>
          <cell r="B434" t="str">
            <v>CenterPoint Energy Arkla</v>
          </cell>
          <cell r="C434" t="str">
            <v>515040</v>
          </cell>
          <cell r="D434" t="str">
            <v>Bonus/Inc-Exempt</v>
          </cell>
          <cell r="E434">
            <v>2012710</v>
          </cell>
          <cell r="F434">
            <v>2244718</v>
          </cell>
        </row>
        <row r="435">
          <cell r="A435" t="str">
            <v>D01610062D</v>
          </cell>
          <cell r="B435" t="str">
            <v>CenterPoint Energy Arkla</v>
          </cell>
          <cell r="C435" t="str">
            <v>515042</v>
          </cell>
          <cell r="D435" t="str">
            <v>Bonus/Inc-Non-Exempt</v>
          </cell>
          <cell r="E435">
            <v>1773505</v>
          </cell>
          <cell r="F435">
            <v>1787573</v>
          </cell>
        </row>
        <row r="436">
          <cell r="A436" t="str">
            <v>D01610062D</v>
          </cell>
          <cell r="B436" t="str">
            <v>CenterPoint Energy Arkla</v>
          </cell>
          <cell r="C436" t="str">
            <v>515044</v>
          </cell>
          <cell r="D436" t="str">
            <v>Bonus/Inc-Union</v>
          </cell>
          <cell r="E436">
            <v>5892</v>
          </cell>
          <cell r="F436">
            <v>5953</v>
          </cell>
        </row>
        <row r="437">
          <cell r="A437" t="str">
            <v>D01610062D</v>
          </cell>
          <cell r="B437" t="str">
            <v>CenterPoint Energy Arkla</v>
          </cell>
          <cell r="C437" t="str">
            <v>515050</v>
          </cell>
          <cell r="D437" t="str">
            <v>Non-prod-Exempt</v>
          </cell>
          <cell r="E437">
            <v>1989093</v>
          </cell>
          <cell r="F437">
            <v>1990061</v>
          </cell>
        </row>
        <row r="438">
          <cell r="A438" t="str">
            <v>D01610062D</v>
          </cell>
          <cell r="B438" t="str">
            <v>CenterPoint Energy Arkla</v>
          </cell>
          <cell r="C438" t="str">
            <v>515052</v>
          </cell>
          <cell r="D438" t="str">
            <v>Non-prod-Non-Exempt</v>
          </cell>
          <cell r="E438">
            <v>4508083</v>
          </cell>
          <cell r="F438">
            <v>4624709</v>
          </cell>
        </row>
        <row r="439">
          <cell r="A439" t="str">
            <v>D01610062D</v>
          </cell>
          <cell r="B439" t="str">
            <v>CenterPoint Energy Arkla</v>
          </cell>
          <cell r="C439" t="str">
            <v>515054</v>
          </cell>
          <cell r="D439" t="str">
            <v>Non-prod-Union</v>
          </cell>
          <cell r="E439">
            <v>17279</v>
          </cell>
          <cell r="F439">
            <v>9981</v>
          </cell>
        </row>
        <row r="440">
          <cell r="A440" t="str">
            <v>D01610062D</v>
          </cell>
          <cell r="B440" t="str">
            <v>CenterPoint Energy Arkla</v>
          </cell>
          <cell r="C440" t="str">
            <v>515070</v>
          </cell>
          <cell r="D440" t="str">
            <v>Severance</v>
          </cell>
          <cell r="E440">
            <v>136354</v>
          </cell>
          <cell r="F440">
            <v>189135</v>
          </cell>
        </row>
        <row r="441">
          <cell r="A441" t="str">
            <v>D01610062D</v>
          </cell>
          <cell r="B441" t="str">
            <v>CenterPoint Energy Arkla</v>
          </cell>
          <cell r="C441" t="str">
            <v>515080</v>
          </cell>
          <cell r="D441" t="str">
            <v>Other Compensation</v>
          </cell>
          <cell r="E441">
            <v>0</v>
          </cell>
          <cell r="F441">
            <v>9277</v>
          </cell>
        </row>
        <row r="442">
          <cell r="A442" t="str">
            <v>D01610062D</v>
          </cell>
          <cell r="B442" t="str">
            <v>CenterPoint Energy Arkla</v>
          </cell>
          <cell r="C442" t="str">
            <v>517988</v>
          </cell>
          <cell r="D442" t="str">
            <v>Other Comp-Union</v>
          </cell>
          <cell r="E442">
            <v>47</v>
          </cell>
          <cell r="F442">
            <v>119</v>
          </cell>
        </row>
        <row r="443">
          <cell r="A443" t="str">
            <v>D01610062D</v>
          </cell>
          <cell r="B443" t="str">
            <v>CenterPoint Energy Arkla</v>
          </cell>
          <cell r="C443" t="str">
            <v>517990</v>
          </cell>
          <cell r="D443" t="str">
            <v>S&amp;WExpOT Union 1.5</v>
          </cell>
          <cell r="E443">
            <v>1</v>
          </cell>
          <cell r="F443">
            <v>68</v>
          </cell>
        </row>
        <row r="444">
          <cell r="A444" t="str">
            <v>D01610062D</v>
          </cell>
          <cell r="B444" t="str">
            <v>CenterPoint Energy Arkla</v>
          </cell>
          <cell r="C444" t="str">
            <v>517991</v>
          </cell>
          <cell r="D444" t="str">
            <v>Regular Union</v>
          </cell>
          <cell r="E444">
            <v>85299</v>
          </cell>
          <cell r="F444">
            <v>88804</v>
          </cell>
        </row>
        <row r="445">
          <cell r="A445" t="str">
            <v>D01610062D</v>
          </cell>
          <cell r="B445" t="str">
            <v>CenterPoint Energy Arkla</v>
          </cell>
          <cell r="C445" t="str">
            <v>517992</v>
          </cell>
          <cell r="D445" t="str">
            <v>Oth Comp-Non-Exempt</v>
          </cell>
          <cell r="E445">
            <v>94985</v>
          </cell>
          <cell r="F445">
            <v>65872</v>
          </cell>
        </row>
        <row r="446">
          <cell r="A446" t="str">
            <v>D01610062D</v>
          </cell>
          <cell r="B446" t="str">
            <v>CenterPoint Energy Arkla</v>
          </cell>
          <cell r="C446" t="str">
            <v>517994</v>
          </cell>
          <cell r="D446" t="str">
            <v>S&amp;WOT Non-Exempt 1.5</v>
          </cell>
          <cell r="E446">
            <v>3164434</v>
          </cell>
          <cell r="F446">
            <v>3445012</v>
          </cell>
        </row>
        <row r="447">
          <cell r="A447" t="str">
            <v>D01610062D</v>
          </cell>
          <cell r="B447" t="str">
            <v>CenterPoint Energy Arkla</v>
          </cell>
          <cell r="C447" t="str">
            <v>517995</v>
          </cell>
          <cell r="D447" t="str">
            <v>Regular Non-Exempt</v>
          </cell>
          <cell r="E447">
            <v>24393152</v>
          </cell>
          <cell r="F447">
            <v>24568551</v>
          </cell>
        </row>
        <row r="448">
          <cell r="A448" t="str">
            <v>D01610062D</v>
          </cell>
          <cell r="B448" t="str">
            <v>CenterPoint Energy Arkla</v>
          </cell>
          <cell r="C448" t="str">
            <v>517996</v>
          </cell>
          <cell r="D448" t="str">
            <v>Other Comp-Exempt</v>
          </cell>
          <cell r="E448">
            <v>67785</v>
          </cell>
          <cell r="F448">
            <v>117809</v>
          </cell>
        </row>
        <row r="449">
          <cell r="A449" t="str">
            <v>D01610062D</v>
          </cell>
          <cell r="B449" t="str">
            <v>CenterPoint Energy Arkla</v>
          </cell>
          <cell r="C449" t="str">
            <v>517998</v>
          </cell>
          <cell r="D449" t="str">
            <v>Overtime Exempt</v>
          </cell>
          <cell r="E449">
            <v>834</v>
          </cell>
          <cell r="F449">
            <v>756</v>
          </cell>
        </row>
        <row r="450">
          <cell r="A450" t="str">
            <v>D01610062D</v>
          </cell>
          <cell r="B450" t="str">
            <v>CenterPoint Energy Arkla</v>
          </cell>
          <cell r="C450" t="str">
            <v>517999</v>
          </cell>
          <cell r="D450" t="str">
            <v>Regular Exempt</v>
          </cell>
          <cell r="E450">
            <v>12512474</v>
          </cell>
          <cell r="F450">
            <v>13055790</v>
          </cell>
        </row>
        <row r="451">
          <cell r="A451" t="str">
            <v>D01610062D</v>
          </cell>
          <cell r="B451" t="str">
            <v>CenterPoint Energy Arkla</v>
          </cell>
          <cell r="C451" t="str">
            <v>518010</v>
          </cell>
          <cell r="D451" t="str">
            <v>Pension</v>
          </cell>
          <cell r="E451">
            <v>4827000</v>
          </cell>
          <cell r="F451">
            <v>4861000</v>
          </cell>
        </row>
        <row r="452">
          <cell r="A452" t="str">
            <v>D01610062D</v>
          </cell>
          <cell r="B452" t="str">
            <v>CenterPoint Energy Arkla</v>
          </cell>
          <cell r="C452" t="str">
            <v>518015</v>
          </cell>
          <cell r="D452" t="str">
            <v>Pension-Non-Qual</v>
          </cell>
          <cell r="E452">
            <v>-187000</v>
          </cell>
          <cell r="F452">
            <v>-152000</v>
          </cell>
        </row>
        <row r="453">
          <cell r="A453" t="str">
            <v>D01610062D</v>
          </cell>
          <cell r="B453" t="str">
            <v>CenterPoint Energy Arkla</v>
          </cell>
          <cell r="C453" t="str">
            <v>518020</v>
          </cell>
          <cell r="D453" t="str">
            <v>Employee Health/Welf</v>
          </cell>
          <cell r="E453">
            <v>7460785</v>
          </cell>
          <cell r="F453">
            <v>7610628</v>
          </cell>
        </row>
        <row r="454">
          <cell r="A454" t="str">
            <v>D01610062D</v>
          </cell>
          <cell r="B454" t="str">
            <v>CenterPoint Energy Arkla</v>
          </cell>
          <cell r="C454" t="str">
            <v>518030</v>
          </cell>
          <cell r="D454" t="str">
            <v>Post Retirement</v>
          </cell>
          <cell r="E454">
            <v>1467000</v>
          </cell>
          <cell r="F454">
            <v>1128000</v>
          </cell>
        </row>
        <row r="455">
          <cell r="A455" t="str">
            <v>D01610062D</v>
          </cell>
          <cell r="B455" t="str">
            <v>CenterPoint Energy Arkla</v>
          </cell>
          <cell r="C455" t="str">
            <v>518070</v>
          </cell>
          <cell r="D455" t="str">
            <v>Savings</v>
          </cell>
          <cell r="E455">
            <v>2310790</v>
          </cell>
          <cell r="F455">
            <v>2408911</v>
          </cell>
        </row>
        <row r="456">
          <cell r="A456" t="str">
            <v>D01610062D</v>
          </cell>
          <cell r="B456" t="str">
            <v>CenterPoint Energy Arkla</v>
          </cell>
          <cell r="C456" t="str">
            <v>518090</v>
          </cell>
          <cell r="D456" t="str">
            <v>Long-Term Disability</v>
          </cell>
          <cell r="E456">
            <v>45666</v>
          </cell>
          <cell r="F456">
            <v>1381610</v>
          </cell>
        </row>
        <row r="457">
          <cell r="A457" t="str">
            <v>D01610062D</v>
          </cell>
          <cell r="B457" t="str">
            <v>CenterPoint Energy Arkla</v>
          </cell>
          <cell r="C457" t="str">
            <v>518130</v>
          </cell>
          <cell r="D457" t="str">
            <v>Workers Compensation</v>
          </cell>
          <cell r="E457">
            <v>567070</v>
          </cell>
          <cell r="F457">
            <v>19884</v>
          </cell>
        </row>
        <row r="458">
          <cell r="A458" t="str">
            <v>D01610062D</v>
          </cell>
          <cell r="B458" t="str">
            <v>CenterPoint Energy Arkla</v>
          </cell>
          <cell r="C458" t="str">
            <v>518160</v>
          </cell>
          <cell r="D458" t="str">
            <v>Oth Sal &amp; Benefits</v>
          </cell>
          <cell r="E458">
            <v>-756</v>
          </cell>
          <cell r="F458">
            <v>-644</v>
          </cell>
        </row>
        <row r="459">
          <cell r="A459" t="str">
            <v>D01610062D</v>
          </cell>
          <cell r="B459" t="str">
            <v>CenterPoint Energy Arkla</v>
          </cell>
          <cell r="C459" t="str">
            <v>518162</v>
          </cell>
          <cell r="D459" t="str">
            <v>Deferred Comp Plan</v>
          </cell>
          <cell r="E459">
            <v>47000</v>
          </cell>
          <cell r="F459">
            <v>7979</v>
          </cell>
        </row>
        <row r="460">
          <cell r="A460" t="str">
            <v>D01610062D</v>
          </cell>
          <cell r="B460" t="str">
            <v>CenterPoint Energy Arkla</v>
          </cell>
          <cell r="C460" t="str">
            <v>518164</v>
          </cell>
          <cell r="D460" t="str">
            <v>Prfrm. Shares</v>
          </cell>
          <cell r="E460">
            <v>174128</v>
          </cell>
          <cell r="F460">
            <v>219591</v>
          </cell>
        </row>
        <row r="461">
          <cell r="A461" t="str">
            <v>D01610062D</v>
          </cell>
          <cell r="B461" t="str">
            <v>CenterPoint Energy Arkla</v>
          </cell>
          <cell r="C461" t="str">
            <v>518165</v>
          </cell>
          <cell r="D461" t="str">
            <v>Other Equity</v>
          </cell>
          <cell r="E461">
            <v>64514</v>
          </cell>
          <cell r="F461">
            <v>64228</v>
          </cell>
        </row>
        <row r="462">
          <cell r="A462" t="str">
            <v>D01610062D</v>
          </cell>
          <cell r="B462" t="str">
            <v>CenterPoint Energy Arkla</v>
          </cell>
          <cell r="C462" t="str">
            <v>521989</v>
          </cell>
          <cell r="D462" t="str">
            <v>Non-exempt PRB</v>
          </cell>
          <cell r="E462">
            <v>177593</v>
          </cell>
          <cell r="F462">
            <v>157390</v>
          </cell>
        </row>
        <row r="463">
          <cell r="A463" t="str">
            <v>D01610062D</v>
          </cell>
          <cell r="B463" t="str">
            <v>CenterPoint Energy Arkla</v>
          </cell>
          <cell r="C463" t="str">
            <v>521990</v>
          </cell>
          <cell r="D463" t="str">
            <v>Non-exempt OT PRB</v>
          </cell>
          <cell r="E463">
            <v>7854</v>
          </cell>
          <cell r="F463">
            <v>12788</v>
          </cell>
        </row>
        <row r="464">
          <cell r="A464" t="str">
            <v>D01610062D</v>
          </cell>
          <cell r="B464" t="str">
            <v>CenterPoint Energy Arkla</v>
          </cell>
          <cell r="C464" t="str">
            <v>521991</v>
          </cell>
          <cell r="D464" t="str">
            <v>Union OT PRB</v>
          </cell>
          <cell r="E464">
            <v>0</v>
          </cell>
          <cell r="F464">
            <v>27</v>
          </cell>
        </row>
        <row r="465">
          <cell r="A465" t="str">
            <v>D01610062D</v>
          </cell>
          <cell r="B465" t="str">
            <v>CenterPoint Energy Arkla</v>
          </cell>
          <cell r="C465" t="str">
            <v>521994</v>
          </cell>
          <cell r="D465" t="str">
            <v>Union</v>
          </cell>
          <cell r="E465">
            <v>47391</v>
          </cell>
          <cell r="F465">
            <v>41204</v>
          </cell>
        </row>
        <row r="466">
          <cell r="A466" t="str">
            <v>D01610062D</v>
          </cell>
          <cell r="B466" t="str">
            <v>CenterPoint Energy Arkla</v>
          </cell>
          <cell r="C466" t="str">
            <v>521999</v>
          </cell>
          <cell r="D466" t="str">
            <v>Payroll Burden</v>
          </cell>
          <cell r="E466">
            <v>635463</v>
          </cell>
          <cell r="F466">
            <v>639752</v>
          </cell>
        </row>
        <row r="467">
          <cell r="A467" t="str">
            <v>D01610062D</v>
          </cell>
          <cell r="B467" t="str">
            <v>CenterPoint Energy Arkla</v>
          </cell>
          <cell r="C467" t="str">
            <v>522010</v>
          </cell>
          <cell r="D467" t="str">
            <v>Employee Travel</v>
          </cell>
          <cell r="E467">
            <v>353718</v>
          </cell>
          <cell r="F467">
            <v>463363</v>
          </cell>
        </row>
        <row r="468">
          <cell r="A468" t="str">
            <v>D01610062D</v>
          </cell>
          <cell r="B468" t="str">
            <v>CenterPoint Energy Arkla</v>
          </cell>
          <cell r="C468" t="str">
            <v>522012</v>
          </cell>
          <cell r="D468" t="str">
            <v>Employee Arcrft Usge</v>
          </cell>
          <cell r="E468">
            <v>2465</v>
          </cell>
          <cell r="F468">
            <v>2378</v>
          </cell>
        </row>
        <row r="469">
          <cell r="A469" t="str">
            <v>D01610062D</v>
          </cell>
          <cell r="B469" t="str">
            <v>CenterPoint Energy Arkla</v>
          </cell>
          <cell r="C469" t="str">
            <v>522020</v>
          </cell>
          <cell r="D469" t="str">
            <v>Training</v>
          </cell>
          <cell r="E469">
            <v>61426</v>
          </cell>
          <cell r="F469">
            <v>50713</v>
          </cell>
        </row>
        <row r="470">
          <cell r="A470" t="str">
            <v>D01610062D</v>
          </cell>
          <cell r="B470" t="str">
            <v>CenterPoint Energy Arkla</v>
          </cell>
          <cell r="C470" t="str">
            <v>522030</v>
          </cell>
          <cell r="D470" t="str">
            <v>Registration</v>
          </cell>
          <cell r="E470">
            <v>40367</v>
          </cell>
          <cell r="F470">
            <v>34830</v>
          </cell>
        </row>
        <row r="471">
          <cell r="A471" t="str">
            <v>D01610062D</v>
          </cell>
          <cell r="B471" t="str">
            <v>CenterPoint Energy Arkla</v>
          </cell>
          <cell r="C471" t="str">
            <v>522040</v>
          </cell>
          <cell r="D471" t="str">
            <v>Dues &amp; Licenses</v>
          </cell>
          <cell r="E471">
            <v>15897</v>
          </cell>
          <cell r="F471">
            <v>14888</v>
          </cell>
        </row>
        <row r="472">
          <cell r="A472" t="str">
            <v>D01610062D</v>
          </cell>
          <cell r="B472" t="str">
            <v>CenterPoint Energy Arkla</v>
          </cell>
          <cell r="C472" t="str">
            <v>522050</v>
          </cell>
          <cell r="D472" t="str">
            <v>Spousal/Non-Employ</v>
          </cell>
          <cell r="E472">
            <v>1632</v>
          </cell>
          <cell r="F472">
            <v>2166</v>
          </cell>
        </row>
        <row r="473">
          <cell r="A473" t="str">
            <v>D01610062D</v>
          </cell>
          <cell r="B473" t="str">
            <v>CenterPoint Energy Arkla</v>
          </cell>
          <cell r="C473" t="str">
            <v>522060</v>
          </cell>
          <cell r="D473" t="str">
            <v>Meals</v>
          </cell>
          <cell r="E473">
            <v>265053</v>
          </cell>
          <cell r="F473">
            <v>274360</v>
          </cell>
        </row>
        <row r="474">
          <cell r="A474" t="str">
            <v>D01610062D</v>
          </cell>
          <cell r="B474" t="str">
            <v>CenterPoint Energy Arkla</v>
          </cell>
          <cell r="C474" t="str">
            <v>522062</v>
          </cell>
          <cell r="D474" t="str">
            <v>Entertainment</v>
          </cell>
          <cell r="E474">
            <v>1165</v>
          </cell>
          <cell r="F474">
            <v>4387</v>
          </cell>
        </row>
        <row r="475">
          <cell r="A475" t="str">
            <v>D01610062D</v>
          </cell>
          <cell r="B475" t="str">
            <v>CenterPoint Energy Arkla</v>
          </cell>
          <cell r="C475" t="str">
            <v>522070</v>
          </cell>
          <cell r="D475" t="str">
            <v>Education Exp</v>
          </cell>
          <cell r="E475">
            <v>45308</v>
          </cell>
          <cell r="F475">
            <v>39379</v>
          </cell>
        </row>
        <row r="476">
          <cell r="A476" t="str">
            <v>D01610062D</v>
          </cell>
          <cell r="B476" t="str">
            <v>CenterPoint Energy Arkla</v>
          </cell>
          <cell r="C476" t="str">
            <v>522080</v>
          </cell>
          <cell r="D476" t="str">
            <v>Park/In-town Travel</v>
          </cell>
          <cell r="E476">
            <v>49931</v>
          </cell>
          <cell r="F476">
            <v>61710</v>
          </cell>
        </row>
        <row r="477">
          <cell r="A477" t="str">
            <v>D01610062D</v>
          </cell>
          <cell r="B477" t="str">
            <v>CenterPoint Energy Arkla</v>
          </cell>
          <cell r="C477" t="str">
            <v>522090</v>
          </cell>
          <cell r="D477" t="str">
            <v>Awards/Gifts</v>
          </cell>
          <cell r="E477">
            <v>260043</v>
          </cell>
          <cell r="F477">
            <v>260598</v>
          </cell>
        </row>
        <row r="478">
          <cell r="A478" t="str">
            <v>D01610062D</v>
          </cell>
          <cell r="B478" t="str">
            <v>CenterPoint Energy Arkla</v>
          </cell>
          <cell r="C478" t="str">
            <v>522100</v>
          </cell>
          <cell r="D478" t="str">
            <v>Empl Reloc/Moving</v>
          </cell>
          <cell r="E478">
            <v>192358</v>
          </cell>
          <cell r="F478">
            <v>252230</v>
          </cell>
        </row>
        <row r="479">
          <cell r="A479" t="str">
            <v>D01610062D</v>
          </cell>
          <cell r="B479" t="str">
            <v>CenterPoint Energy Arkla</v>
          </cell>
          <cell r="C479" t="str">
            <v>522110</v>
          </cell>
          <cell r="D479" t="str">
            <v>Occ Hlth &amp; Safety</v>
          </cell>
          <cell r="E479">
            <v>82885</v>
          </cell>
          <cell r="F479">
            <v>83055</v>
          </cell>
        </row>
        <row r="480">
          <cell r="A480" t="str">
            <v>D01610062D</v>
          </cell>
          <cell r="B480" t="str">
            <v>CenterPoint Energy Arkla</v>
          </cell>
          <cell r="C480" t="str">
            <v>522120</v>
          </cell>
          <cell r="D480" t="str">
            <v>Books &amp; Subscriptons</v>
          </cell>
          <cell r="E480">
            <v>22365</v>
          </cell>
          <cell r="F480">
            <v>26601</v>
          </cell>
        </row>
        <row r="481">
          <cell r="A481" t="str">
            <v>D01610062D</v>
          </cell>
          <cell r="B481" t="str">
            <v>CenterPoint Energy Arkla</v>
          </cell>
          <cell r="C481" t="str">
            <v>522130</v>
          </cell>
          <cell r="D481" t="str">
            <v>Misc Empl Rel Exp</v>
          </cell>
          <cell r="E481">
            <v>29577</v>
          </cell>
          <cell r="F481">
            <v>28596</v>
          </cell>
        </row>
        <row r="482">
          <cell r="A482" t="str">
            <v>D01610062D</v>
          </cell>
          <cell r="B482" t="str">
            <v>CenterPoint Energy Arkla</v>
          </cell>
          <cell r="C482" t="str">
            <v>522140</v>
          </cell>
          <cell r="D482" t="str">
            <v>Recruit/Empl Agency</v>
          </cell>
          <cell r="E482">
            <v>5265</v>
          </cell>
          <cell r="F482">
            <v>4256</v>
          </cell>
        </row>
        <row r="483">
          <cell r="A483" t="str">
            <v>D01610062D</v>
          </cell>
          <cell r="B483" t="str">
            <v>CenterPoint Energy Arkla</v>
          </cell>
          <cell r="C483" t="str">
            <v>523000</v>
          </cell>
          <cell r="D483" t="str">
            <v>Empl Reimburs/Deduct</v>
          </cell>
          <cell r="E483">
            <v>3070</v>
          </cell>
          <cell r="F483">
            <v>772</v>
          </cell>
        </row>
        <row r="484">
          <cell r="A484" t="str">
            <v>D01610062D</v>
          </cell>
          <cell r="B484" t="str">
            <v>CenterPoint Energy Arkla</v>
          </cell>
          <cell r="C484" t="str">
            <v>530010</v>
          </cell>
          <cell r="D484" t="str">
            <v>M&amp;S - Non Inv</v>
          </cell>
          <cell r="E484">
            <v>6391090</v>
          </cell>
          <cell r="F484">
            <v>19381781</v>
          </cell>
        </row>
        <row r="485">
          <cell r="A485" t="str">
            <v>D01610062D</v>
          </cell>
          <cell r="B485" t="str">
            <v>CenterPoint Energy Arkla</v>
          </cell>
          <cell r="C485" t="str">
            <v>530011</v>
          </cell>
          <cell r="D485" t="str">
            <v>M&amp;S - Odorant</v>
          </cell>
          <cell r="E485">
            <v>284001</v>
          </cell>
          <cell r="F485">
            <v>272060</v>
          </cell>
        </row>
        <row r="486">
          <cell r="A486" t="str">
            <v>D01610062D</v>
          </cell>
          <cell r="B486" t="str">
            <v>CenterPoint Energy Arkla</v>
          </cell>
          <cell r="C486" t="str">
            <v>530020</v>
          </cell>
          <cell r="D486" t="str">
            <v>"M&amp;S-Stores,Tools"</v>
          </cell>
          <cell r="E486">
            <v>275621</v>
          </cell>
          <cell r="F486">
            <v>330448</v>
          </cell>
        </row>
        <row r="487">
          <cell r="A487" t="str">
            <v>D01610062D</v>
          </cell>
          <cell r="B487" t="str">
            <v>CenterPoint Energy Arkla</v>
          </cell>
          <cell r="C487" t="str">
            <v>530030</v>
          </cell>
          <cell r="D487" t="str">
            <v>M&amp;S-Ofc Furn &amp; Equip</v>
          </cell>
          <cell r="E487">
            <v>11367</v>
          </cell>
          <cell r="F487">
            <v>4893</v>
          </cell>
        </row>
        <row r="488">
          <cell r="A488" t="str">
            <v>D01610062D</v>
          </cell>
          <cell r="B488" t="str">
            <v>CenterPoint Energy Arkla</v>
          </cell>
          <cell r="C488" t="str">
            <v>530978</v>
          </cell>
          <cell r="D488" t="str">
            <v>M&amp;S-Land Purchases</v>
          </cell>
          <cell r="E488">
            <v>15609</v>
          </cell>
          <cell r="F488">
            <v>402121</v>
          </cell>
        </row>
        <row r="489">
          <cell r="A489" t="str">
            <v>D01610062D</v>
          </cell>
          <cell r="B489" t="str">
            <v>CenterPoint Energy Arkla</v>
          </cell>
          <cell r="C489" t="str">
            <v>530987</v>
          </cell>
          <cell r="D489" t="str">
            <v>M&amp;S Inventory Return</v>
          </cell>
          <cell r="E489">
            <v>0</v>
          </cell>
          <cell r="F489">
            <v>-500</v>
          </cell>
        </row>
        <row r="490">
          <cell r="A490" t="str">
            <v>D01610062D</v>
          </cell>
          <cell r="B490" t="str">
            <v>CenterPoint Energy Arkla</v>
          </cell>
          <cell r="C490" t="str">
            <v>530995</v>
          </cell>
          <cell r="D490" t="str">
            <v>M&amp;S-Gn/Ls form Reval</v>
          </cell>
          <cell r="E490">
            <v>-36144</v>
          </cell>
          <cell r="F490">
            <v>-20266</v>
          </cell>
        </row>
        <row r="491">
          <cell r="A491" t="str">
            <v>D01610062D</v>
          </cell>
          <cell r="B491" t="str">
            <v>CenterPoint Energy Arkla</v>
          </cell>
          <cell r="C491" t="str">
            <v>530996</v>
          </cell>
          <cell r="D491" t="str">
            <v>M&amp;S-Cost Differences</v>
          </cell>
          <cell r="E491">
            <v>-137108</v>
          </cell>
          <cell r="F491">
            <v>47868</v>
          </cell>
        </row>
        <row r="492">
          <cell r="A492" t="str">
            <v>D01610062D</v>
          </cell>
          <cell r="B492" t="str">
            <v>CenterPoint Energy Arkla</v>
          </cell>
          <cell r="C492" t="str">
            <v>530997</v>
          </cell>
          <cell r="D492" t="str">
            <v>M&amp;S-Adj fr Stk Trans</v>
          </cell>
          <cell r="E492">
            <v>254</v>
          </cell>
          <cell r="F492">
            <v>5663</v>
          </cell>
        </row>
        <row r="493">
          <cell r="A493" t="str">
            <v>D01610062D</v>
          </cell>
          <cell r="B493" t="str">
            <v>CenterPoint Energy Arkla</v>
          </cell>
          <cell r="C493" t="str">
            <v>530998</v>
          </cell>
          <cell r="D493" t="str">
            <v>M&amp;S-Scrapping/Dest</v>
          </cell>
          <cell r="E493">
            <v>-50035</v>
          </cell>
          <cell r="F493">
            <v>-53287</v>
          </cell>
        </row>
        <row r="494">
          <cell r="A494" t="str">
            <v>D01610062D</v>
          </cell>
          <cell r="B494" t="str">
            <v>CenterPoint Energy Arkla</v>
          </cell>
          <cell r="C494" t="str">
            <v>530999</v>
          </cell>
          <cell r="D494" t="str">
            <v>M&amp;S-Inventory Issued</v>
          </cell>
          <cell r="E494">
            <v>12475218</v>
          </cell>
          <cell r="F494">
            <v>17399550</v>
          </cell>
        </row>
        <row r="495">
          <cell r="A495" t="str">
            <v>D01610062D</v>
          </cell>
          <cell r="B495" t="str">
            <v>CenterPoint Energy Arkla</v>
          </cell>
          <cell r="C495" t="str">
            <v>531020</v>
          </cell>
          <cell r="D495" t="str">
            <v>Motor-Veh &amp; Plt</v>
          </cell>
          <cell r="E495">
            <v>88351</v>
          </cell>
          <cell r="F495">
            <v>88813</v>
          </cell>
        </row>
        <row r="496">
          <cell r="A496" t="str">
            <v>D01610062D</v>
          </cell>
          <cell r="B496" t="str">
            <v>CenterPoint Energy Arkla</v>
          </cell>
          <cell r="C496" t="str">
            <v>531030</v>
          </cell>
          <cell r="D496" t="str">
            <v>Purch Veh Fuel Exp</v>
          </cell>
          <cell r="E496">
            <v>2975162</v>
          </cell>
          <cell r="F496">
            <v>2801356</v>
          </cell>
        </row>
        <row r="497">
          <cell r="A497" t="str">
            <v>D01610062D</v>
          </cell>
          <cell r="B497" t="str">
            <v>CenterPoint Energy Arkla</v>
          </cell>
          <cell r="C497" t="str">
            <v>531040</v>
          </cell>
          <cell r="D497" t="str">
            <v>Veh&amp;Pwr Op Equip</v>
          </cell>
          <cell r="E497">
            <v>2995091</v>
          </cell>
          <cell r="F497">
            <v>3084151</v>
          </cell>
        </row>
        <row r="498">
          <cell r="A498" t="str">
            <v>D01610062D</v>
          </cell>
          <cell r="B498" t="str">
            <v>CenterPoint Energy Arkla</v>
          </cell>
          <cell r="C498" t="str">
            <v>532010</v>
          </cell>
          <cell r="D498" t="str">
            <v>M&amp;S-A &amp; G</v>
          </cell>
          <cell r="E498">
            <v>0</v>
          </cell>
          <cell r="F498">
            <v>844</v>
          </cell>
        </row>
        <row r="499">
          <cell r="A499" t="str">
            <v>D01610062D</v>
          </cell>
          <cell r="B499" t="str">
            <v>CenterPoint Energy Arkla</v>
          </cell>
          <cell r="C499" t="str">
            <v>532020</v>
          </cell>
          <cell r="D499" t="str">
            <v>M&amp;S-Equipment</v>
          </cell>
          <cell r="E499">
            <v>414043</v>
          </cell>
          <cell r="F499">
            <v>1224209</v>
          </cell>
        </row>
        <row r="500">
          <cell r="A500" t="str">
            <v>D01610062D</v>
          </cell>
          <cell r="B500" t="str">
            <v>CenterPoint Energy Arkla</v>
          </cell>
          <cell r="C500" t="str">
            <v>532040</v>
          </cell>
          <cell r="D500" t="str">
            <v>M&amp;S-Misc</v>
          </cell>
          <cell r="E500">
            <v>190324</v>
          </cell>
          <cell r="F500">
            <v>255075</v>
          </cell>
        </row>
        <row r="501">
          <cell r="A501" t="str">
            <v>D01610062D</v>
          </cell>
          <cell r="B501" t="str">
            <v>CenterPoint Energy Arkla</v>
          </cell>
          <cell r="C501" t="str">
            <v>533010</v>
          </cell>
          <cell r="D501" t="str">
            <v>Purch-Comp Hdware</v>
          </cell>
          <cell r="E501">
            <v>958368</v>
          </cell>
          <cell r="F501">
            <v>683115</v>
          </cell>
        </row>
        <row r="502">
          <cell r="A502" t="str">
            <v>D01610062D</v>
          </cell>
          <cell r="B502" t="str">
            <v>CenterPoint Energy Arkla</v>
          </cell>
          <cell r="C502" t="str">
            <v>533020</v>
          </cell>
          <cell r="D502" t="str">
            <v>Pur-Comp Sftw &amp; Upgd</v>
          </cell>
          <cell r="E502">
            <v>1069281</v>
          </cell>
          <cell r="F502">
            <v>255932</v>
          </cell>
        </row>
        <row r="503">
          <cell r="A503" t="str">
            <v>D01610062D</v>
          </cell>
          <cell r="B503" t="str">
            <v>CenterPoint Energy Arkla</v>
          </cell>
          <cell r="C503" t="str">
            <v>533030</v>
          </cell>
          <cell r="D503" t="str">
            <v>Computer Supplies</v>
          </cell>
          <cell r="E503">
            <v>0</v>
          </cell>
          <cell r="F503">
            <v>-161</v>
          </cell>
        </row>
        <row r="504">
          <cell r="A504" t="str">
            <v>D01610062D</v>
          </cell>
          <cell r="B504" t="str">
            <v>CenterPoint Energy Arkla</v>
          </cell>
          <cell r="C504" t="str">
            <v>535010</v>
          </cell>
          <cell r="D504" t="str">
            <v>Office Supplies</v>
          </cell>
          <cell r="E504">
            <v>193538</v>
          </cell>
          <cell r="F504">
            <v>189266</v>
          </cell>
        </row>
        <row r="505">
          <cell r="A505" t="str">
            <v>D01610062D</v>
          </cell>
          <cell r="B505" t="str">
            <v>CenterPoint Energy Arkla</v>
          </cell>
          <cell r="C505" t="str">
            <v>535016</v>
          </cell>
          <cell r="D505" t="str">
            <v>One Pay Card</v>
          </cell>
          <cell r="E505">
            <v>-26209</v>
          </cell>
          <cell r="F505">
            <v>-20007</v>
          </cell>
        </row>
        <row r="506">
          <cell r="A506" t="str">
            <v>D01610062D</v>
          </cell>
          <cell r="B506" t="str">
            <v>CenterPoint Energy Arkla</v>
          </cell>
          <cell r="C506" t="str">
            <v>535020</v>
          </cell>
          <cell r="D506" t="str">
            <v>Mat-Stock Write Off</v>
          </cell>
          <cell r="E506">
            <v>41846</v>
          </cell>
          <cell r="F506">
            <v>72703</v>
          </cell>
        </row>
        <row r="507">
          <cell r="A507" t="str">
            <v>D01610062D</v>
          </cell>
          <cell r="B507" t="str">
            <v>CenterPoint Energy Arkla</v>
          </cell>
          <cell r="C507" t="str">
            <v>540010</v>
          </cell>
          <cell r="D507" t="str">
            <v>Maint Services-Other</v>
          </cell>
          <cell r="E507">
            <v>697410</v>
          </cell>
          <cell r="F507">
            <v>828795</v>
          </cell>
        </row>
        <row r="508">
          <cell r="A508" t="str">
            <v>D01610062D</v>
          </cell>
          <cell r="B508" t="str">
            <v>CenterPoint Energy Arkla</v>
          </cell>
          <cell r="C508" t="str">
            <v>540020</v>
          </cell>
          <cell r="D508" t="str">
            <v>Eng &amp; Tech Services</v>
          </cell>
          <cell r="E508">
            <v>998844</v>
          </cell>
          <cell r="F508">
            <v>1239936</v>
          </cell>
        </row>
        <row r="509">
          <cell r="A509" t="str">
            <v>D01610062D</v>
          </cell>
          <cell r="B509" t="str">
            <v>CenterPoint Energy Arkla</v>
          </cell>
          <cell r="C509" t="str">
            <v>540030</v>
          </cell>
          <cell r="D509" t="str">
            <v>Line Inspection Svcs</v>
          </cell>
          <cell r="E509">
            <v>210706</v>
          </cell>
          <cell r="F509">
            <v>121237</v>
          </cell>
        </row>
        <row r="510">
          <cell r="A510" t="str">
            <v>D01610062D</v>
          </cell>
          <cell r="B510" t="str">
            <v>CenterPoint Energy Arkla</v>
          </cell>
          <cell r="C510" t="str">
            <v>540040</v>
          </cell>
          <cell r="D510" t="str">
            <v>Meter &amp; Svcing Svcs</v>
          </cell>
          <cell r="E510">
            <v>4659585</v>
          </cell>
          <cell r="F510">
            <v>3528780</v>
          </cell>
        </row>
        <row r="511">
          <cell r="A511" t="str">
            <v>D01610062D</v>
          </cell>
          <cell r="B511" t="str">
            <v>CenterPoint Energy Arkla</v>
          </cell>
          <cell r="C511" t="str">
            <v>540050</v>
          </cell>
          <cell r="D511" t="str">
            <v>Construction Svcs</v>
          </cell>
          <cell r="E511">
            <v>46672832</v>
          </cell>
          <cell r="F511">
            <v>55356786</v>
          </cell>
        </row>
        <row r="512">
          <cell r="A512" t="str">
            <v>D01610062D</v>
          </cell>
          <cell r="B512" t="str">
            <v>CenterPoint Energy Arkla</v>
          </cell>
          <cell r="C512" t="str">
            <v>540060</v>
          </cell>
          <cell r="D512" t="str">
            <v>Tree Clearing Svcs</v>
          </cell>
          <cell r="E512">
            <v>13096</v>
          </cell>
          <cell r="F512">
            <v>31158</v>
          </cell>
        </row>
        <row r="513">
          <cell r="A513" t="str">
            <v>D01610062D</v>
          </cell>
          <cell r="B513" t="str">
            <v>CenterPoint Energy Arkla</v>
          </cell>
          <cell r="C513" t="str">
            <v>540080</v>
          </cell>
          <cell r="D513" t="str">
            <v>Billable Cntrctd Lbr</v>
          </cell>
          <cell r="E513">
            <v>-249963</v>
          </cell>
          <cell r="F513">
            <v>-139436</v>
          </cell>
        </row>
        <row r="514">
          <cell r="A514" t="str">
            <v>D01610062D</v>
          </cell>
          <cell r="B514" t="str">
            <v>CenterPoint Energy Arkla</v>
          </cell>
          <cell r="C514" t="str">
            <v>540090</v>
          </cell>
          <cell r="D514" t="str">
            <v>Maint Serv-Environme</v>
          </cell>
          <cell r="E514">
            <v>393722</v>
          </cell>
          <cell r="F514">
            <v>836272</v>
          </cell>
        </row>
        <row r="515">
          <cell r="A515" t="str">
            <v>D01610062D</v>
          </cell>
          <cell r="B515" t="str">
            <v>CenterPoint Energy Arkla</v>
          </cell>
          <cell r="C515" t="str">
            <v>540110</v>
          </cell>
          <cell r="D515" t="str">
            <v>Cnstrctn Svcs Tchncn</v>
          </cell>
          <cell r="E515">
            <v>0</v>
          </cell>
          <cell r="F515">
            <v>4710717</v>
          </cell>
        </row>
        <row r="516">
          <cell r="A516" t="str">
            <v>D01610062D</v>
          </cell>
          <cell r="B516" t="str">
            <v>CenterPoint Energy Arkla</v>
          </cell>
          <cell r="C516" t="str">
            <v>540120</v>
          </cell>
          <cell r="D516" t="str">
            <v>Cnstrct Svcs Cath P</v>
          </cell>
          <cell r="E516">
            <v>0</v>
          </cell>
          <cell r="F516">
            <v>146676</v>
          </cell>
        </row>
        <row r="517">
          <cell r="A517" t="str">
            <v>D01610062D</v>
          </cell>
          <cell r="B517" t="str">
            <v>CenterPoint Energy Arkla</v>
          </cell>
          <cell r="C517" t="str">
            <v>541530</v>
          </cell>
          <cell r="D517" t="str">
            <v>Motor Veh Reg/Lic</v>
          </cell>
          <cell r="E517">
            <v>121574</v>
          </cell>
          <cell r="F517">
            <v>121300</v>
          </cell>
        </row>
        <row r="518">
          <cell r="A518" t="str">
            <v>D01610062D</v>
          </cell>
          <cell r="B518" t="str">
            <v>CenterPoint Energy Arkla</v>
          </cell>
          <cell r="C518" t="str">
            <v>543010</v>
          </cell>
          <cell r="D518" t="str">
            <v>Prof Serv-Ded</v>
          </cell>
          <cell r="E518">
            <v>707935</v>
          </cell>
          <cell r="F518">
            <v>482257</v>
          </cell>
        </row>
        <row r="519">
          <cell r="A519" t="str">
            <v>D01610062D</v>
          </cell>
          <cell r="B519" t="str">
            <v>CenterPoint Energy Arkla</v>
          </cell>
          <cell r="C519" t="str">
            <v>543030</v>
          </cell>
          <cell r="D519" t="str">
            <v>Auditing Services</v>
          </cell>
          <cell r="E519">
            <v>180761</v>
          </cell>
          <cell r="F519">
            <v>168564</v>
          </cell>
        </row>
        <row r="520">
          <cell r="A520" t="str">
            <v>D01610062D</v>
          </cell>
          <cell r="B520" t="str">
            <v>CenterPoint Energy Arkla</v>
          </cell>
          <cell r="C520" t="str">
            <v>543040</v>
          </cell>
          <cell r="D520" t="str">
            <v>Admin Services</v>
          </cell>
          <cell r="E520">
            <v>18671</v>
          </cell>
          <cell r="F520">
            <v>10182</v>
          </cell>
        </row>
        <row r="521">
          <cell r="A521" t="str">
            <v>D01610062D</v>
          </cell>
          <cell r="B521" t="str">
            <v>CenterPoint Energy Arkla</v>
          </cell>
          <cell r="C521" t="str">
            <v>543050</v>
          </cell>
          <cell r="D521" t="str">
            <v>Technical Services</v>
          </cell>
          <cell r="E521">
            <v>2562097</v>
          </cell>
          <cell r="F521">
            <v>2329957</v>
          </cell>
        </row>
        <row r="522">
          <cell r="A522" t="str">
            <v>D01610062D</v>
          </cell>
          <cell r="B522" t="str">
            <v>CenterPoint Energy Arkla</v>
          </cell>
          <cell r="C522" t="str">
            <v>543060</v>
          </cell>
          <cell r="D522" t="str">
            <v>Training Services</v>
          </cell>
          <cell r="E522">
            <v>4500</v>
          </cell>
          <cell r="F522">
            <v>7909</v>
          </cell>
        </row>
        <row r="523">
          <cell r="A523" t="str">
            <v>D01610062D</v>
          </cell>
          <cell r="B523" t="str">
            <v>CenterPoint Energy Arkla</v>
          </cell>
          <cell r="C523">
            <v>543080</v>
          </cell>
          <cell r="D523" t="str">
            <v>Media</v>
          </cell>
          <cell r="E523">
            <v>1953</v>
          </cell>
          <cell r="F523">
            <v>0</v>
          </cell>
        </row>
        <row r="524">
          <cell r="A524" t="str">
            <v>D01610062D</v>
          </cell>
          <cell r="B524" t="str">
            <v>CenterPoint Energy Arkla</v>
          </cell>
          <cell r="C524" t="str">
            <v>543090</v>
          </cell>
          <cell r="D524" t="str">
            <v>Data Services</v>
          </cell>
          <cell r="E524">
            <v>387954</v>
          </cell>
          <cell r="F524">
            <v>309918</v>
          </cell>
        </row>
        <row r="525">
          <cell r="A525" t="str">
            <v>D01610062D</v>
          </cell>
          <cell r="B525" t="str">
            <v>CenterPoint Energy Arkla</v>
          </cell>
          <cell r="C525">
            <v>543120</v>
          </cell>
          <cell r="D525" t="str">
            <v>Subscriptions-Deduct</v>
          </cell>
          <cell r="E525">
            <v>136</v>
          </cell>
          <cell r="F525">
            <v>0</v>
          </cell>
        </row>
        <row r="526">
          <cell r="A526" t="str">
            <v>D01610062D</v>
          </cell>
          <cell r="B526" t="str">
            <v>CenterPoint Energy Arkla</v>
          </cell>
          <cell r="C526" t="str">
            <v>543150</v>
          </cell>
          <cell r="D526" t="str">
            <v>Legal Services</v>
          </cell>
          <cell r="E526">
            <v>414635</v>
          </cell>
          <cell r="F526">
            <v>190901</v>
          </cell>
        </row>
        <row r="527">
          <cell r="A527" t="str">
            <v>D01610062D</v>
          </cell>
          <cell r="B527" t="str">
            <v>CenterPoint Energy Arkla</v>
          </cell>
          <cell r="C527" t="str">
            <v>545010</v>
          </cell>
          <cell r="D527" t="str">
            <v>Property Services</v>
          </cell>
          <cell r="E527">
            <v>82390</v>
          </cell>
          <cell r="F527">
            <v>358074</v>
          </cell>
        </row>
        <row r="528">
          <cell r="A528" t="str">
            <v>D01610062D</v>
          </cell>
          <cell r="B528" t="str">
            <v>CenterPoint Energy Arkla</v>
          </cell>
          <cell r="C528" t="str">
            <v>545040</v>
          </cell>
          <cell r="D528" t="str">
            <v>Cont/Sv Add/Alt/Rem</v>
          </cell>
          <cell r="E528">
            <v>28491</v>
          </cell>
          <cell r="F528">
            <v>1635530</v>
          </cell>
        </row>
        <row r="529">
          <cell r="A529" t="str">
            <v>D01610062D</v>
          </cell>
          <cell r="B529" t="str">
            <v>CenterPoint Energy Arkla</v>
          </cell>
          <cell r="C529" t="str">
            <v>545045</v>
          </cell>
          <cell r="D529" t="str">
            <v>Cont/Sv -Bldg Mnt</v>
          </cell>
          <cell r="E529">
            <v>102949</v>
          </cell>
          <cell r="F529">
            <v>230333</v>
          </cell>
        </row>
        <row r="530">
          <cell r="A530" t="str">
            <v>D01610062D</v>
          </cell>
          <cell r="B530" t="str">
            <v>CenterPoint Energy Arkla</v>
          </cell>
          <cell r="C530" t="str">
            <v>545050</v>
          </cell>
          <cell r="D530" t="str">
            <v>Cont/Sv-Vending/Ice</v>
          </cell>
          <cell r="E530">
            <v>0</v>
          </cell>
          <cell r="F530">
            <v>117</v>
          </cell>
        </row>
        <row r="531">
          <cell r="A531" t="str">
            <v>D01610062D</v>
          </cell>
          <cell r="B531" t="str">
            <v>CenterPoint Energy Arkla</v>
          </cell>
          <cell r="C531" t="str">
            <v>545060</v>
          </cell>
          <cell r="D531" t="str">
            <v>Cont/Sv Elev Serv</v>
          </cell>
          <cell r="E531">
            <v>35894</v>
          </cell>
          <cell r="F531">
            <v>38597</v>
          </cell>
        </row>
        <row r="532">
          <cell r="A532" t="str">
            <v>D01610062D</v>
          </cell>
          <cell r="B532" t="str">
            <v>CenterPoint Energy Arkla</v>
          </cell>
          <cell r="C532" t="str">
            <v>545070</v>
          </cell>
          <cell r="D532" t="str">
            <v>Cont/Sv Jan Serv</v>
          </cell>
          <cell r="E532">
            <v>335705</v>
          </cell>
          <cell r="F532">
            <v>323459</v>
          </cell>
        </row>
        <row r="533">
          <cell r="A533" t="str">
            <v>D01610062D</v>
          </cell>
          <cell r="B533" t="str">
            <v>CenterPoint Energy Arkla</v>
          </cell>
          <cell r="C533" t="str">
            <v>545080</v>
          </cell>
          <cell r="D533" t="str">
            <v>Cont/Sv Pest Cont</v>
          </cell>
          <cell r="E533">
            <v>9935</v>
          </cell>
          <cell r="F533">
            <v>10381</v>
          </cell>
        </row>
        <row r="534">
          <cell r="A534" t="str">
            <v>D01610062D</v>
          </cell>
          <cell r="B534" t="str">
            <v>CenterPoint Energy Arkla</v>
          </cell>
          <cell r="C534" t="str">
            <v>545090</v>
          </cell>
          <cell r="D534" t="str">
            <v>Cont/Sv Sec Elect</v>
          </cell>
          <cell r="E534">
            <v>22990</v>
          </cell>
          <cell r="F534">
            <v>63473</v>
          </cell>
        </row>
        <row r="535">
          <cell r="A535" t="str">
            <v>D01610062D</v>
          </cell>
          <cell r="B535" t="str">
            <v>CenterPoint Energy Arkla</v>
          </cell>
          <cell r="C535" t="str">
            <v>545100</v>
          </cell>
          <cell r="D535" t="str">
            <v>Cont/Sv Sec Owned</v>
          </cell>
          <cell r="E535">
            <v>324538</v>
          </cell>
          <cell r="F535">
            <v>355637</v>
          </cell>
        </row>
        <row r="536">
          <cell r="A536" t="str">
            <v>D01610062D</v>
          </cell>
          <cell r="B536" t="str">
            <v>CenterPoint Energy Arkla</v>
          </cell>
          <cell r="C536" t="str">
            <v>545105</v>
          </cell>
          <cell r="D536" t="str">
            <v>Cont/Sv Trash Rem</v>
          </cell>
          <cell r="E536">
            <v>16203</v>
          </cell>
          <cell r="F536">
            <v>21592</v>
          </cell>
        </row>
        <row r="537">
          <cell r="A537" t="str">
            <v>D01610062D</v>
          </cell>
          <cell r="B537" t="str">
            <v>CenterPoint Energy Arkla</v>
          </cell>
          <cell r="C537" t="str">
            <v>545110</v>
          </cell>
          <cell r="D537" t="str">
            <v>Cont/Sv Landscap</v>
          </cell>
          <cell r="E537">
            <v>1337759</v>
          </cell>
          <cell r="F537">
            <v>1398476</v>
          </cell>
        </row>
        <row r="538">
          <cell r="A538" t="str">
            <v>D01610062D</v>
          </cell>
          <cell r="B538" t="str">
            <v>CenterPoint Energy Arkla</v>
          </cell>
          <cell r="C538" t="str">
            <v>545115</v>
          </cell>
          <cell r="D538" t="str">
            <v>Cont/Sv A/C / Heat</v>
          </cell>
          <cell r="E538">
            <v>279261</v>
          </cell>
          <cell r="F538">
            <v>264638</v>
          </cell>
        </row>
        <row r="539">
          <cell r="A539" t="str">
            <v>D01610062D</v>
          </cell>
          <cell r="B539" t="str">
            <v>CenterPoint Energy Arkla</v>
          </cell>
          <cell r="C539" t="str">
            <v>545120</v>
          </cell>
          <cell r="D539" t="str">
            <v>Temp Manpower Svc</v>
          </cell>
          <cell r="E539">
            <v>2103425</v>
          </cell>
          <cell r="F539">
            <v>2063420</v>
          </cell>
        </row>
        <row r="540">
          <cell r="A540" t="str">
            <v>D01610062D</v>
          </cell>
          <cell r="B540" t="str">
            <v>CenterPoint Energy Arkla</v>
          </cell>
          <cell r="C540" t="str">
            <v>545130</v>
          </cell>
          <cell r="D540" t="str">
            <v>Line Locating</v>
          </cell>
          <cell r="E540">
            <v>2674596</v>
          </cell>
          <cell r="F540">
            <v>2561081</v>
          </cell>
        </row>
        <row r="541">
          <cell r="A541" t="str">
            <v>D01610062D</v>
          </cell>
          <cell r="B541" t="str">
            <v>CenterPoint Energy Arkla</v>
          </cell>
          <cell r="C541" t="str">
            <v>545140</v>
          </cell>
          <cell r="D541" t="str">
            <v>Ofc Mach Maint</v>
          </cell>
          <cell r="E541">
            <v>24132</v>
          </cell>
          <cell r="F541">
            <v>18467</v>
          </cell>
        </row>
        <row r="542">
          <cell r="A542" t="str">
            <v>D01610062D</v>
          </cell>
          <cell r="B542" t="str">
            <v>CenterPoint Energy Arkla</v>
          </cell>
          <cell r="C542" t="str">
            <v>545150</v>
          </cell>
          <cell r="D542" t="str">
            <v>Printing Svcs</v>
          </cell>
          <cell r="E542">
            <v>333523</v>
          </cell>
          <cell r="F542">
            <v>269341</v>
          </cell>
        </row>
        <row r="543">
          <cell r="A543" t="str">
            <v>D01610062D</v>
          </cell>
          <cell r="B543" t="str">
            <v>CenterPoint Energy Arkla</v>
          </cell>
          <cell r="C543" t="str">
            <v>545160</v>
          </cell>
          <cell r="D543" t="str">
            <v>Software Maintenance</v>
          </cell>
          <cell r="E543">
            <v>110176</v>
          </cell>
          <cell r="F543">
            <v>71579</v>
          </cell>
        </row>
        <row r="544">
          <cell r="A544" t="str">
            <v>D01610062D</v>
          </cell>
          <cell r="B544" t="str">
            <v>CenterPoint Energy Arkla</v>
          </cell>
          <cell r="C544" t="str">
            <v>545170</v>
          </cell>
          <cell r="D544" t="str">
            <v>Hardware Maintenance</v>
          </cell>
          <cell r="E544">
            <v>128099</v>
          </cell>
          <cell r="F544">
            <v>85181</v>
          </cell>
        </row>
        <row r="545">
          <cell r="A545" t="str">
            <v>D01610062D</v>
          </cell>
          <cell r="B545" t="str">
            <v>CenterPoint Energy Arkla</v>
          </cell>
          <cell r="C545" t="str">
            <v>545510</v>
          </cell>
          <cell r="D545" t="str">
            <v>IT Services</v>
          </cell>
          <cell r="E545">
            <v>2962196</v>
          </cell>
          <cell r="F545">
            <v>3156401</v>
          </cell>
        </row>
        <row r="546">
          <cell r="A546" t="str">
            <v>D01610062D</v>
          </cell>
          <cell r="B546" t="str">
            <v>CenterPoint Energy Arkla</v>
          </cell>
          <cell r="C546" t="str">
            <v>545520</v>
          </cell>
          <cell r="D546" t="str">
            <v>L Dist/Fax/Cellular</v>
          </cell>
          <cell r="E546">
            <v>20315</v>
          </cell>
          <cell r="F546">
            <v>14658</v>
          </cell>
        </row>
        <row r="547">
          <cell r="A547" t="str">
            <v>D01610062D</v>
          </cell>
          <cell r="B547" t="str">
            <v>CenterPoint Energy Arkla</v>
          </cell>
          <cell r="C547">
            <v>545530</v>
          </cell>
          <cell r="D547" t="str">
            <v>Truck Mobl Radio Chg</v>
          </cell>
          <cell r="E547">
            <v>18499</v>
          </cell>
          <cell r="F547">
            <v>0</v>
          </cell>
        </row>
        <row r="548">
          <cell r="A548" t="str">
            <v>D01610062D</v>
          </cell>
          <cell r="B548" t="str">
            <v>CenterPoint Energy Arkla</v>
          </cell>
          <cell r="C548" t="str">
            <v>546010</v>
          </cell>
          <cell r="D548" t="str">
            <v>Other Services</v>
          </cell>
          <cell r="E548">
            <v>4277397</v>
          </cell>
          <cell r="F548">
            <v>5422645</v>
          </cell>
        </row>
        <row r="549">
          <cell r="A549" t="str">
            <v>D01610062D</v>
          </cell>
          <cell r="B549" t="str">
            <v>CenterPoint Energy Arkla</v>
          </cell>
          <cell r="C549">
            <v>550011</v>
          </cell>
          <cell r="D549" t="str">
            <v>Conserv Invest Prog</v>
          </cell>
          <cell r="E549">
            <v>-39559</v>
          </cell>
          <cell r="F549">
            <v>0</v>
          </cell>
        </row>
        <row r="550">
          <cell r="A550" t="str">
            <v>D01610062D</v>
          </cell>
          <cell r="B550" t="str">
            <v>CenterPoint Energy Arkla</v>
          </cell>
          <cell r="C550" t="str">
            <v>550020</v>
          </cell>
          <cell r="D550" t="str">
            <v>Misc Adm Expenses</v>
          </cell>
          <cell r="E550">
            <v>-939982</v>
          </cell>
          <cell r="F550">
            <v>-438911</v>
          </cell>
        </row>
        <row r="551">
          <cell r="A551" t="str">
            <v>D01610062D</v>
          </cell>
          <cell r="B551" t="str">
            <v>CenterPoint Energy Arkla</v>
          </cell>
          <cell r="C551" t="str">
            <v>550022</v>
          </cell>
          <cell r="D551" t="str">
            <v>Misc Exp-Non Recover</v>
          </cell>
          <cell r="E551">
            <v>78015</v>
          </cell>
          <cell r="F551">
            <v>85910</v>
          </cell>
        </row>
        <row r="552">
          <cell r="A552" t="str">
            <v>D01610062D</v>
          </cell>
          <cell r="B552" t="str">
            <v>CenterPoint Energy Arkla</v>
          </cell>
          <cell r="C552" t="str">
            <v>550025</v>
          </cell>
          <cell r="D552" t="str">
            <v>Meeting Exp</v>
          </cell>
          <cell r="E552">
            <v>1730</v>
          </cell>
          <cell r="F552">
            <v>981</v>
          </cell>
        </row>
        <row r="553">
          <cell r="A553" t="str">
            <v>D01610062D</v>
          </cell>
          <cell r="B553" t="str">
            <v>CenterPoint Energy Arkla</v>
          </cell>
          <cell r="C553" t="str">
            <v>550040</v>
          </cell>
          <cell r="D553" t="str">
            <v>Postage/Courier</v>
          </cell>
          <cell r="E553">
            <v>45459</v>
          </cell>
          <cell r="F553">
            <v>44552</v>
          </cell>
        </row>
        <row r="554">
          <cell r="A554" t="str">
            <v>D01610062D</v>
          </cell>
          <cell r="B554" t="str">
            <v>CenterPoint Energy Arkla</v>
          </cell>
          <cell r="C554" t="str">
            <v>550041</v>
          </cell>
          <cell r="D554" t="str">
            <v>Courier Expense</v>
          </cell>
          <cell r="E554">
            <v>141293</v>
          </cell>
          <cell r="F554">
            <v>126811</v>
          </cell>
        </row>
        <row r="555">
          <cell r="A555" t="str">
            <v>D01610062D</v>
          </cell>
          <cell r="B555" t="str">
            <v>CenterPoint Energy Arkla</v>
          </cell>
          <cell r="C555" t="str">
            <v>550050</v>
          </cell>
          <cell r="D555" t="str">
            <v>Bank Charges &amp; Fees</v>
          </cell>
          <cell r="E555">
            <v>9625</v>
          </cell>
          <cell r="F555">
            <v>8343</v>
          </cell>
        </row>
        <row r="556">
          <cell r="A556" t="str">
            <v>D01610062D</v>
          </cell>
          <cell r="B556" t="str">
            <v>CenterPoint Energy Arkla</v>
          </cell>
          <cell r="C556" t="str">
            <v>550060</v>
          </cell>
          <cell r="D556" t="str">
            <v>Filing Fees</v>
          </cell>
          <cell r="E556">
            <v>16916</v>
          </cell>
          <cell r="F556">
            <v>37735</v>
          </cell>
        </row>
        <row r="557">
          <cell r="A557" t="str">
            <v>D01610062D</v>
          </cell>
          <cell r="B557" t="str">
            <v>CenterPoint Energy Arkla</v>
          </cell>
          <cell r="C557" t="str">
            <v>550080</v>
          </cell>
          <cell r="D557" t="str">
            <v>Club Member &amp; Exp</v>
          </cell>
          <cell r="E557">
            <v>125587</v>
          </cell>
          <cell r="F557">
            <v>94798</v>
          </cell>
        </row>
        <row r="558">
          <cell r="A558" t="str">
            <v>D01610062D</v>
          </cell>
          <cell r="B558" t="str">
            <v>CenterPoint Energy Arkla</v>
          </cell>
          <cell r="C558" t="str">
            <v>550086</v>
          </cell>
          <cell r="D558" t="str">
            <v>Member Dues in Orgn</v>
          </cell>
          <cell r="E558">
            <v>9957</v>
          </cell>
          <cell r="F558">
            <v>43706</v>
          </cell>
        </row>
        <row r="559">
          <cell r="A559" t="str">
            <v>D01610062D</v>
          </cell>
          <cell r="B559" t="str">
            <v>CenterPoint Energy Arkla</v>
          </cell>
          <cell r="C559" t="str">
            <v>550087</v>
          </cell>
          <cell r="D559" t="str">
            <v>Dues - Industry</v>
          </cell>
          <cell r="E559">
            <v>131470</v>
          </cell>
          <cell r="F559">
            <v>81361</v>
          </cell>
        </row>
        <row r="560">
          <cell r="A560" t="str">
            <v>D01610062D</v>
          </cell>
          <cell r="B560" t="str">
            <v>CenterPoint Energy Arkla</v>
          </cell>
          <cell r="C560" t="str">
            <v>550100</v>
          </cell>
          <cell r="D560" t="str">
            <v>Freight</v>
          </cell>
          <cell r="E560">
            <v>572072</v>
          </cell>
          <cell r="F560">
            <v>706929</v>
          </cell>
        </row>
        <row r="561">
          <cell r="A561" t="str">
            <v>D01610062D</v>
          </cell>
          <cell r="B561" t="str">
            <v>CenterPoint Energy Arkla</v>
          </cell>
          <cell r="C561">
            <v>550170</v>
          </cell>
          <cell r="D561" t="str">
            <v>IT Svcs-Assoc Co</v>
          </cell>
          <cell r="E561">
            <v>11434</v>
          </cell>
          <cell r="F561">
            <v>0</v>
          </cell>
        </row>
        <row r="562">
          <cell r="A562" t="str">
            <v>D01610062D</v>
          </cell>
          <cell r="B562" t="str">
            <v>CenterPoint Energy Arkla</v>
          </cell>
          <cell r="C562" t="str">
            <v>559950</v>
          </cell>
          <cell r="D562" t="str">
            <v>Cap Labor</v>
          </cell>
          <cell r="E562">
            <v>-15094344</v>
          </cell>
          <cell r="F562">
            <v>-17151400</v>
          </cell>
        </row>
        <row r="563">
          <cell r="A563" t="str">
            <v>D01610062D</v>
          </cell>
          <cell r="B563" t="str">
            <v>CenterPoint Energy Arkla</v>
          </cell>
          <cell r="C563" t="str">
            <v>559951</v>
          </cell>
          <cell r="D563" t="str">
            <v>Cap Materials</v>
          </cell>
          <cell r="E563">
            <v>-24758252</v>
          </cell>
          <cell r="F563">
            <v>-42751773</v>
          </cell>
        </row>
        <row r="564">
          <cell r="A564" t="str">
            <v>D01610062D</v>
          </cell>
          <cell r="B564" t="str">
            <v>CenterPoint Energy Arkla</v>
          </cell>
          <cell r="C564" t="str">
            <v>559954</v>
          </cell>
          <cell r="D564" t="str">
            <v>Cap Other Exp</v>
          </cell>
          <cell r="E564">
            <v>-11646302</v>
          </cell>
          <cell r="F564">
            <v>-4064701</v>
          </cell>
        </row>
        <row r="565">
          <cell r="A565" t="str">
            <v>D01610062D</v>
          </cell>
          <cell r="B565" t="str">
            <v>CenterPoint Energy Arkla</v>
          </cell>
          <cell r="C565" t="str">
            <v>559956</v>
          </cell>
          <cell r="D565" t="str">
            <v>Other Taxes-Cap Othe</v>
          </cell>
          <cell r="E565">
            <v>-186721</v>
          </cell>
          <cell r="F565">
            <v>-254941</v>
          </cell>
        </row>
        <row r="566">
          <cell r="A566" t="str">
            <v>D01610062D</v>
          </cell>
          <cell r="B566" t="str">
            <v>CenterPoint Energy Arkla</v>
          </cell>
          <cell r="C566" t="str">
            <v>559957</v>
          </cell>
          <cell r="D566" t="str">
            <v>Cap Contr Costs</v>
          </cell>
          <cell r="E566">
            <v>-40969807</v>
          </cell>
          <cell r="F566">
            <v>-64500033</v>
          </cell>
        </row>
        <row r="567">
          <cell r="A567" t="str">
            <v>D01610062D</v>
          </cell>
          <cell r="B567" t="str">
            <v>CenterPoint Energy Arkla</v>
          </cell>
          <cell r="C567" t="str">
            <v>559959</v>
          </cell>
          <cell r="D567" t="str">
            <v>Cap COH</v>
          </cell>
          <cell r="E567">
            <v>1384508</v>
          </cell>
          <cell r="F567">
            <v>1758842</v>
          </cell>
        </row>
        <row r="568">
          <cell r="A568" t="str">
            <v>D01610062D</v>
          </cell>
          <cell r="B568" t="str">
            <v>CenterPoint Energy Arkla</v>
          </cell>
          <cell r="C568" t="str">
            <v>559960</v>
          </cell>
          <cell r="D568" t="str">
            <v>Def Labor</v>
          </cell>
          <cell r="E568">
            <v>-1626869</v>
          </cell>
          <cell r="F568">
            <v>-1599818</v>
          </cell>
        </row>
        <row r="569">
          <cell r="A569" t="str">
            <v>D01610062D</v>
          </cell>
          <cell r="B569" t="str">
            <v>CenterPoint Energy Arkla</v>
          </cell>
          <cell r="C569" t="str">
            <v>559961</v>
          </cell>
          <cell r="D569" t="str">
            <v>Def Materials</v>
          </cell>
          <cell r="E569">
            <v>-96279</v>
          </cell>
          <cell r="F569">
            <v>-76767</v>
          </cell>
        </row>
        <row r="570">
          <cell r="A570" t="str">
            <v>D01610062D</v>
          </cell>
          <cell r="B570" t="str">
            <v>CenterPoint Energy Arkla</v>
          </cell>
          <cell r="C570" t="str">
            <v>559964</v>
          </cell>
          <cell r="D570" t="str">
            <v>Def Other Exp</v>
          </cell>
          <cell r="E570">
            <v>-1776165</v>
          </cell>
          <cell r="F570">
            <v>-417178</v>
          </cell>
        </row>
        <row r="571">
          <cell r="A571" t="str">
            <v>D01610062D</v>
          </cell>
          <cell r="B571" t="str">
            <v>CenterPoint Energy Arkla</v>
          </cell>
          <cell r="C571" t="str">
            <v>559966</v>
          </cell>
          <cell r="D571" t="str">
            <v>Other Taxes-Def Othe</v>
          </cell>
          <cell r="E571">
            <v>-19896</v>
          </cell>
          <cell r="F571">
            <v>-37609</v>
          </cell>
        </row>
        <row r="572">
          <cell r="A572" t="str">
            <v>D01610062D</v>
          </cell>
          <cell r="B572" t="str">
            <v>CenterPoint Energy Arkla</v>
          </cell>
          <cell r="C572" t="str">
            <v>559967</v>
          </cell>
          <cell r="D572" t="str">
            <v>Def Contr Costs</v>
          </cell>
          <cell r="E572">
            <v>-5178757</v>
          </cell>
          <cell r="F572">
            <v>-6632067</v>
          </cell>
        </row>
        <row r="573">
          <cell r="A573" t="str">
            <v>D01610062D</v>
          </cell>
          <cell r="B573" t="str">
            <v>CenterPoint Energy Arkla</v>
          </cell>
          <cell r="C573" t="str">
            <v>559969</v>
          </cell>
          <cell r="D573" t="str">
            <v>Def COH</v>
          </cell>
          <cell r="E573">
            <v>-1391179</v>
          </cell>
          <cell r="F573">
            <v>-1764770</v>
          </cell>
        </row>
        <row r="574">
          <cell r="A574" t="str">
            <v>D01610062D</v>
          </cell>
          <cell r="B574" t="str">
            <v>CenterPoint Energy Arkla</v>
          </cell>
          <cell r="C574" t="str">
            <v>559972</v>
          </cell>
          <cell r="D574" t="str">
            <v>Cap CIAC</v>
          </cell>
          <cell r="E574">
            <v>2542862</v>
          </cell>
          <cell r="F574">
            <v>9463611</v>
          </cell>
        </row>
        <row r="575">
          <cell r="A575" t="str">
            <v>D01610062D</v>
          </cell>
          <cell r="B575" t="str">
            <v>CenterPoint Energy Arkla</v>
          </cell>
          <cell r="C575" t="str">
            <v>559981</v>
          </cell>
          <cell r="D575" t="str">
            <v>Def Salvage Costs</v>
          </cell>
          <cell r="E575">
            <v>0</v>
          </cell>
          <cell r="F575">
            <v>500</v>
          </cell>
        </row>
        <row r="576">
          <cell r="A576" t="str">
            <v>D01610062D</v>
          </cell>
          <cell r="B576" t="str">
            <v>CenterPoint Energy Arkla</v>
          </cell>
          <cell r="C576" t="str">
            <v>559982</v>
          </cell>
          <cell r="D576" t="str">
            <v>Deferred CIAC</v>
          </cell>
          <cell r="E576">
            <v>104257</v>
          </cell>
          <cell r="F576">
            <v>502833</v>
          </cell>
        </row>
        <row r="577">
          <cell r="A577" t="str">
            <v>D01610062D</v>
          </cell>
          <cell r="B577" t="str">
            <v>CenterPoint Energy Arkla</v>
          </cell>
          <cell r="C577" t="str">
            <v>559994</v>
          </cell>
          <cell r="D577" t="str">
            <v>Cont in Aid of Const</v>
          </cell>
          <cell r="E577">
            <v>-3248446</v>
          </cell>
          <cell r="F577">
            <v>-9978402</v>
          </cell>
        </row>
        <row r="578">
          <cell r="A578" t="str">
            <v>D01610062D</v>
          </cell>
          <cell r="B578" t="str">
            <v>CenterPoint Energy Arkla</v>
          </cell>
          <cell r="C578" t="str">
            <v>559999</v>
          </cell>
          <cell r="D578" t="str">
            <v>A&amp;G - FI/CO Recon</v>
          </cell>
          <cell r="E578">
            <v>41402100</v>
          </cell>
          <cell r="F578">
            <v>46185261</v>
          </cell>
        </row>
        <row r="579">
          <cell r="A579" t="str">
            <v>D01610062D</v>
          </cell>
          <cell r="B579" t="str">
            <v>CenterPoint Energy Arkla</v>
          </cell>
          <cell r="C579" t="str">
            <v>560030</v>
          </cell>
          <cell r="D579" t="str">
            <v>Ins-Blanket Crime</v>
          </cell>
          <cell r="E579">
            <v>9036</v>
          </cell>
          <cell r="F579">
            <v>6612</v>
          </cell>
        </row>
        <row r="580">
          <cell r="A580" t="str">
            <v>D01610062D</v>
          </cell>
          <cell r="B580" t="str">
            <v>CenterPoint Energy Arkla</v>
          </cell>
          <cell r="C580" t="str">
            <v>560070</v>
          </cell>
          <cell r="D580" t="str">
            <v>Ins-Excess Liab</v>
          </cell>
          <cell r="E580">
            <v>641927</v>
          </cell>
          <cell r="F580">
            <v>1030305</v>
          </cell>
        </row>
        <row r="581">
          <cell r="A581" t="str">
            <v>D01610062D</v>
          </cell>
          <cell r="B581" t="str">
            <v>CenterPoint Energy Arkla</v>
          </cell>
          <cell r="C581" t="str">
            <v>560090</v>
          </cell>
          <cell r="D581" t="str">
            <v>Ins-Gen Liab</v>
          </cell>
          <cell r="E581">
            <v>1394931</v>
          </cell>
          <cell r="F581">
            <v>545094</v>
          </cell>
        </row>
        <row r="582">
          <cell r="A582" t="str">
            <v>D01610062D</v>
          </cell>
          <cell r="B582" t="str">
            <v>CenterPoint Energy Arkla</v>
          </cell>
          <cell r="C582" t="str">
            <v>560100</v>
          </cell>
          <cell r="D582" t="str">
            <v>Ins-Auto Liab</v>
          </cell>
          <cell r="E582">
            <v>1955691</v>
          </cell>
          <cell r="F582">
            <v>-788582</v>
          </cell>
        </row>
        <row r="583">
          <cell r="A583" t="str">
            <v>D01610062D</v>
          </cell>
          <cell r="B583" t="str">
            <v>CenterPoint Energy Arkla</v>
          </cell>
          <cell r="C583" t="str">
            <v>560110</v>
          </cell>
          <cell r="D583" t="str">
            <v>Ins-Property</v>
          </cell>
          <cell r="E583">
            <v>131490</v>
          </cell>
          <cell r="F583">
            <v>167508</v>
          </cell>
        </row>
        <row r="584">
          <cell r="A584" t="str">
            <v>D01610062D</v>
          </cell>
          <cell r="B584" t="str">
            <v>CenterPoint Energy Arkla</v>
          </cell>
          <cell r="C584" t="str">
            <v>560115</v>
          </cell>
          <cell r="D584" t="str">
            <v>Ins-Other</v>
          </cell>
          <cell r="E584">
            <v>1912</v>
          </cell>
          <cell r="F584">
            <v>2250</v>
          </cell>
        </row>
        <row r="585">
          <cell r="A585" t="str">
            <v>D01610062D</v>
          </cell>
          <cell r="B585" t="str">
            <v>CenterPoint Energy Arkla</v>
          </cell>
          <cell r="C585" t="str">
            <v>560120</v>
          </cell>
          <cell r="D585" t="str">
            <v>Ins-Umbrella Liab</v>
          </cell>
          <cell r="E585">
            <v>113076</v>
          </cell>
          <cell r="F585">
            <v>94451</v>
          </cell>
        </row>
        <row r="586">
          <cell r="A586" t="str">
            <v>D01610062D</v>
          </cell>
          <cell r="B586" t="str">
            <v>CenterPoint Energy Arkla</v>
          </cell>
          <cell r="C586" t="str">
            <v>562018</v>
          </cell>
          <cell r="D586" t="str">
            <v>Market Research</v>
          </cell>
          <cell r="E586">
            <v>63223</v>
          </cell>
          <cell r="F586">
            <v>10178</v>
          </cell>
        </row>
        <row r="587">
          <cell r="A587" t="str">
            <v>D01610062D</v>
          </cell>
          <cell r="B587" t="str">
            <v>CenterPoint Energy Arkla</v>
          </cell>
          <cell r="C587" t="str">
            <v>562020</v>
          </cell>
          <cell r="D587" t="str">
            <v>Reb/Incent/Bydns-Mkt</v>
          </cell>
          <cell r="E587">
            <v>4141873</v>
          </cell>
          <cell r="F587">
            <v>2762487</v>
          </cell>
        </row>
        <row r="588">
          <cell r="A588" t="str">
            <v>D01610062D</v>
          </cell>
          <cell r="B588" t="str">
            <v>CenterPoint Energy Arkla</v>
          </cell>
          <cell r="C588" t="str">
            <v>562025</v>
          </cell>
          <cell r="D588" t="str">
            <v>Dealer Rebates</v>
          </cell>
          <cell r="E588">
            <v>291000</v>
          </cell>
          <cell r="F588">
            <v>113205</v>
          </cell>
        </row>
        <row r="589">
          <cell r="A589" t="str">
            <v>D01610062D</v>
          </cell>
          <cell r="B589" t="str">
            <v>CenterPoint Energy Arkla</v>
          </cell>
          <cell r="C589" t="str">
            <v>562060</v>
          </cell>
          <cell r="D589" t="str">
            <v>Cust&amp;Mktg Bad DebtCo</v>
          </cell>
          <cell r="E589">
            <v>6014485</v>
          </cell>
          <cell r="F589">
            <v>8235844</v>
          </cell>
        </row>
        <row r="590">
          <cell r="A590" t="str">
            <v>D01610062D</v>
          </cell>
          <cell r="B590" t="str">
            <v>CenterPoint Energy Arkla</v>
          </cell>
          <cell r="C590" t="str">
            <v>562080</v>
          </cell>
          <cell r="D590" t="str">
            <v>Bad Dbt-Accr-GNF Fnd</v>
          </cell>
          <cell r="E590">
            <v>41017</v>
          </cell>
          <cell r="F590">
            <v>40241</v>
          </cell>
        </row>
        <row r="591">
          <cell r="A591" t="str">
            <v>D01610062D</v>
          </cell>
          <cell r="B591" t="str">
            <v>CenterPoint Energy Arkla</v>
          </cell>
          <cell r="C591" t="str">
            <v>562100</v>
          </cell>
          <cell r="D591" t="str">
            <v>Cust&amp;Mktg Bad DebtNC</v>
          </cell>
          <cell r="E591">
            <v>11090</v>
          </cell>
          <cell r="F591">
            <v>41551</v>
          </cell>
        </row>
        <row r="592">
          <cell r="A592" t="str">
            <v>D01610062D</v>
          </cell>
          <cell r="B592" t="str">
            <v>CenterPoint Energy Arkla</v>
          </cell>
          <cell r="C592" t="str">
            <v>562110</v>
          </cell>
          <cell r="D592" t="str">
            <v>Bad Dbt-Unc-ICE Fnd</v>
          </cell>
          <cell r="E592">
            <v>43010</v>
          </cell>
          <cell r="F592">
            <v>54144</v>
          </cell>
        </row>
        <row r="593">
          <cell r="A593" t="str">
            <v>D01610062D</v>
          </cell>
          <cell r="B593" t="str">
            <v>CenterPoint Energy Arkla</v>
          </cell>
          <cell r="C593" t="str">
            <v>562120</v>
          </cell>
          <cell r="D593" t="str">
            <v>Product Devel Costs</v>
          </cell>
          <cell r="E593">
            <v>33109</v>
          </cell>
          <cell r="F593">
            <v>45113</v>
          </cell>
        </row>
        <row r="594">
          <cell r="A594" t="str">
            <v>D01610062D</v>
          </cell>
          <cell r="B594" t="str">
            <v>CenterPoint Energy Arkla</v>
          </cell>
          <cell r="C594" t="str">
            <v>562140</v>
          </cell>
          <cell r="D594" t="str">
            <v>Advertising-Gen</v>
          </cell>
          <cell r="E594">
            <v>70546</v>
          </cell>
          <cell r="F594">
            <v>74929</v>
          </cell>
        </row>
        <row r="595">
          <cell r="A595" t="str">
            <v>D01610062D</v>
          </cell>
          <cell r="B595" t="str">
            <v>CenterPoint Energy Arkla</v>
          </cell>
          <cell r="C595" t="str">
            <v>562141</v>
          </cell>
          <cell r="D595" t="str">
            <v>Customer Communicati</v>
          </cell>
          <cell r="E595">
            <v>26752</v>
          </cell>
          <cell r="F595">
            <v>25889</v>
          </cell>
        </row>
        <row r="596">
          <cell r="A596" t="str">
            <v>D01610062D</v>
          </cell>
          <cell r="B596" t="str">
            <v>CenterPoint Energy Arkla</v>
          </cell>
          <cell r="C596" t="str">
            <v>562142</v>
          </cell>
          <cell r="D596" t="str">
            <v>Advertising-Info</v>
          </cell>
          <cell r="E596">
            <v>264370</v>
          </cell>
          <cell r="F596">
            <v>375372</v>
          </cell>
        </row>
        <row r="597">
          <cell r="A597" t="str">
            <v>D01610062D</v>
          </cell>
          <cell r="B597" t="str">
            <v>CenterPoint Energy Arkla</v>
          </cell>
          <cell r="C597" t="str">
            <v>562150</v>
          </cell>
          <cell r="D597" t="str">
            <v>Agency Collect Fees</v>
          </cell>
          <cell r="E597">
            <v>231397</v>
          </cell>
          <cell r="F597">
            <v>410549</v>
          </cell>
        </row>
        <row r="598">
          <cell r="A598" t="str">
            <v>D01610062D</v>
          </cell>
          <cell r="B598" t="str">
            <v>CenterPoint Energy Arkla</v>
          </cell>
          <cell r="C598" t="str">
            <v>562155</v>
          </cell>
          <cell r="D598" t="str">
            <v>CIP Communications</v>
          </cell>
          <cell r="E598">
            <v>319213</v>
          </cell>
          <cell r="F598">
            <v>320836</v>
          </cell>
        </row>
        <row r="599">
          <cell r="A599" t="str">
            <v>D01610062D</v>
          </cell>
          <cell r="B599" t="str">
            <v>CenterPoint Energy Arkla</v>
          </cell>
          <cell r="C599" t="str">
            <v>562160</v>
          </cell>
          <cell r="D599" t="str">
            <v>Postage-Cust Bills</v>
          </cell>
          <cell r="E599">
            <v>2680031</v>
          </cell>
          <cell r="F599">
            <v>2758840</v>
          </cell>
        </row>
        <row r="600">
          <cell r="A600" t="str">
            <v>D01610062D</v>
          </cell>
          <cell r="B600" t="str">
            <v>CenterPoint Energy Arkla</v>
          </cell>
          <cell r="C600" t="str">
            <v>562170</v>
          </cell>
          <cell r="D600" t="str">
            <v>Uniforms</v>
          </cell>
          <cell r="E600">
            <v>246092</v>
          </cell>
          <cell r="F600">
            <v>110254</v>
          </cell>
        </row>
        <row r="601">
          <cell r="A601" t="str">
            <v>D01610062D</v>
          </cell>
          <cell r="B601" t="str">
            <v>CenterPoint Energy Arkla</v>
          </cell>
          <cell r="C601" t="str">
            <v>562180</v>
          </cell>
          <cell r="D601" t="str">
            <v>One Call Charges</v>
          </cell>
          <cell r="E601">
            <v>105426</v>
          </cell>
          <cell r="F601">
            <v>100683</v>
          </cell>
        </row>
        <row r="602">
          <cell r="A602" t="str">
            <v>D01610062D</v>
          </cell>
          <cell r="B602" t="str">
            <v>CenterPoint Energy Arkla</v>
          </cell>
          <cell r="C602">
            <v>562190</v>
          </cell>
          <cell r="D602" t="str">
            <v>Cellular Phone Exp</v>
          </cell>
          <cell r="E602">
            <v>-14</v>
          </cell>
          <cell r="F602">
            <v>0</v>
          </cell>
        </row>
        <row r="603">
          <cell r="A603" t="str">
            <v>D01610062D</v>
          </cell>
          <cell r="B603" t="str">
            <v>CenterPoint Energy Arkla</v>
          </cell>
          <cell r="C603" t="str">
            <v>562200</v>
          </cell>
          <cell r="D603" t="str">
            <v>Courier Services</v>
          </cell>
          <cell r="E603">
            <v>0</v>
          </cell>
          <cell r="F603">
            <v>684</v>
          </cell>
        </row>
        <row r="604">
          <cell r="A604" t="str">
            <v>D01610062D</v>
          </cell>
          <cell r="B604" t="str">
            <v>CenterPoint Energy Arkla</v>
          </cell>
          <cell r="C604" t="str">
            <v>562210</v>
          </cell>
          <cell r="D604" t="str">
            <v>Environ Disposal</v>
          </cell>
          <cell r="E604">
            <v>209118</v>
          </cell>
          <cell r="F604">
            <v>118098</v>
          </cell>
        </row>
        <row r="605">
          <cell r="A605" t="str">
            <v>D01610062D</v>
          </cell>
          <cell r="B605" t="str">
            <v>CenterPoint Energy Arkla</v>
          </cell>
          <cell r="C605" t="str">
            <v>562220</v>
          </cell>
          <cell r="D605" t="str">
            <v>Rectifier Power Bill</v>
          </cell>
          <cell r="E605">
            <v>670084</v>
          </cell>
          <cell r="F605">
            <v>682047</v>
          </cell>
        </row>
        <row r="606">
          <cell r="A606" t="str">
            <v>D01610062D</v>
          </cell>
          <cell r="B606" t="str">
            <v>CenterPoint Energy Arkla</v>
          </cell>
          <cell r="C606" t="str">
            <v>562230</v>
          </cell>
          <cell r="D606" t="str">
            <v>Odorization</v>
          </cell>
          <cell r="E606">
            <v>174</v>
          </cell>
          <cell r="F606">
            <v>171</v>
          </cell>
        </row>
        <row r="607">
          <cell r="A607" t="str">
            <v>D01610062D</v>
          </cell>
          <cell r="B607" t="str">
            <v>CenterPoint Energy Arkla</v>
          </cell>
          <cell r="C607" t="str">
            <v>565010</v>
          </cell>
          <cell r="D607" t="str">
            <v>Repairs &amp; Maintenanc</v>
          </cell>
          <cell r="E607">
            <v>149312</v>
          </cell>
          <cell r="F607">
            <v>72227</v>
          </cell>
        </row>
        <row r="608">
          <cell r="A608" t="str">
            <v>D01610062D</v>
          </cell>
          <cell r="B608" t="str">
            <v>CenterPoint Energy Arkla</v>
          </cell>
          <cell r="C608" t="str">
            <v>565030</v>
          </cell>
          <cell r="D608" t="str">
            <v>Rep &amp; Maint-Prev</v>
          </cell>
          <cell r="E608">
            <v>3681</v>
          </cell>
          <cell r="F608">
            <v>4348</v>
          </cell>
        </row>
        <row r="609">
          <cell r="A609" t="str">
            <v>D01610062D</v>
          </cell>
          <cell r="B609" t="str">
            <v>CenterPoint Energy Arkla</v>
          </cell>
          <cell r="C609" t="str">
            <v>565040</v>
          </cell>
          <cell r="D609" t="str">
            <v>Rep &amp; Maint-Vehicles</v>
          </cell>
          <cell r="E609">
            <v>1194544</v>
          </cell>
          <cell r="F609">
            <v>1231663</v>
          </cell>
        </row>
        <row r="610">
          <cell r="A610" t="str">
            <v>D01610062D</v>
          </cell>
          <cell r="B610" t="str">
            <v>CenterPoint Energy Arkla</v>
          </cell>
          <cell r="C610" t="str">
            <v>566010</v>
          </cell>
          <cell r="D610" t="str">
            <v>Donations-Cash</v>
          </cell>
          <cell r="E610">
            <v>87611</v>
          </cell>
          <cell r="F610">
            <v>58007</v>
          </cell>
        </row>
        <row r="611">
          <cell r="A611" t="str">
            <v>D01610062D</v>
          </cell>
          <cell r="B611" t="str">
            <v>CenterPoint Energy Arkla</v>
          </cell>
          <cell r="C611" t="str">
            <v>566030</v>
          </cell>
          <cell r="D611" t="str">
            <v>Sponsorships/Contrib</v>
          </cell>
          <cell r="E611">
            <v>160282</v>
          </cell>
          <cell r="F611">
            <v>242479</v>
          </cell>
        </row>
        <row r="612">
          <cell r="A612" t="str">
            <v>D01610062D</v>
          </cell>
          <cell r="B612" t="str">
            <v>CenterPoint Energy Arkla</v>
          </cell>
          <cell r="C612" t="str">
            <v>569010</v>
          </cell>
          <cell r="D612" t="str">
            <v>Leg-Fed/State-Non De</v>
          </cell>
          <cell r="E612">
            <v>3079</v>
          </cell>
          <cell r="F612">
            <v>2560</v>
          </cell>
        </row>
        <row r="613">
          <cell r="A613" t="str">
            <v>D01610062D</v>
          </cell>
          <cell r="B613" t="str">
            <v>CenterPoint Energy Arkla</v>
          </cell>
          <cell r="C613" t="str">
            <v>569020</v>
          </cell>
          <cell r="D613" t="str">
            <v>Leg-Local-Ded</v>
          </cell>
          <cell r="E613">
            <v>15170</v>
          </cell>
          <cell r="F613">
            <v>16453</v>
          </cell>
        </row>
        <row r="614">
          <cell r="A614" t="str">
            <v>D01610062D</v>
          </cell>
          <cell r="B614" t="str">
            <v>CenterPoint Energy Arkla</v>
          </cell>
          <cell r="C614" t="str">
            <v>571010</v>
          </cell>
          <cell r="D614" t="str">
            <v>Utilities-Electricit</v>
          </cell>
          <cell r="E614">
            <v>725080</v>
          </cell>
          <cell r="F614">
            <v>724961</v>
          </cell>
        </row>
        <row r="615">
          <cell r="A615" t="str">
            <v>D01610062D</v>
          </cell>
          <cell r="B615" t="str">
            <v>CenterPoint Energy Arkla</v>
          </cell>
          <cell r="C615" t="str">
            <v>571020</v>
          </cell>
          <cell r="D615" t="str">
            <v>Utilities-Land-Phone</v>
          </cell>
          <cell r="E615">
            <v>1888658</v>
          </cell>
          <cell r="F615">
            <v>2081625</v>
          </cell>
        </row>
        <row r="616">
          <cell r="A616" t="str">
            <v>D01610062D</v>
          </cell>
          <cell r="B616" t="str">
            <v>CenterPoint Energy Arkla</v>
          </cell>
          <cell r="C616" t="str">
            <v>571030</v>
          </cell>
          <cell r="D616" t="str">
            <v>Utilities-Natural Ga</v>
          </cell>
          <cell r="E616">
            <v>0</v>
          </cell>
          <cell r="F616">
            <v>48</v>
          </cell>
        </row>
        <row r="617">
          <cell r="A617" t="str">
            <v>D01610062D</v>
          </cell>
          <cell r="B617" t="str">
            <v>CenterPoint Energy Arkla</v>
          </cell>
          <cell r="C617" t="str">
            <v>571040</v>
          </cell>
          <cell r="D617" t="str">
            <v>Utilities-Water</v>
          </cell>
          <cell r="E617">
            <v>106202</v>
          </cell>
          <cell r="F617">
            <v>100523</v>
          </cell>
        </row>
        <row r="618">
          <cell r="A618" t="str">
            <v>D01610062D</v>
          </cell>
          <cell r="B618" t="str">
            <v>CenterPoint Energy Arkla</v>
          </cell>
          <cell r="C618" t="str">
            <v>571050</v>
          </cell>
          <cell r="D618" t="str">
            <v>Utilities-Other</v>
          </cell>
          <cell r="E618">
            <v>70499</v>
          </cell>
          <cell r="F618">
            <v>77225</v>
          </cell>
        </row>
        <row r="619">
          <cell r="A619" t="str">
            <v>D01610062D</v>
          </cell>
          <cell r="B619" t="str">
            <v>CenterPoint Energy Arkla</v>
          </cell>
          <cell r="C619" t="str">
            <v>572010</v>
          </cell>
          <cell r="D619" t="str">
            <v>Office Rent/Lease</v>
          </cell>
          <cell r="E619">
            <v>347383</v>
          </cell>
          <cell r="F619">
            <v>315459</v>
          </cell>
        </row>
        <row r="620">
          <cell r="A620" t="str">
            <v>D01610062D</v>
          </cell>
          <cell r="B620" t="str">
            <v>CenterPoint Energy Arkla</v>
          </cell>
          <cell r="C620" t="str">
            <v>572020</v>
          </cell>
          <cell r="D620" t="str">
            <v>Lease-Land &amp; Bldg</v>
          </cell>
          <cell r="E620">
            <v>89615</v>
          </cell>
          <cell r="F620">
            <v>151372</v>
          </cell>
        </row>
        <row r="621">
          <cell r="A621" t="str">
            <v>D01610062D</v>
          </cell>
          <cell r="B621" t="str">
            <v>CenterPoint Energy Arkla</v>
          </cell>
          <cell r="C621" t="str">
            <v>572025</v>
          </cell>
          <cell r="D621" t="str">
            <v>Rent/Lease-Off Equip</v>
          </cell>
          <cell r="E621">
            <v>112590</v>
          </cell>
          <cell r="F621">
            <v>60476</v>
          </cell>
        </row>
        <row r="622">
          <cell r="A622" t="str">
            <v>D01610062D</v>
          </cell>
          <cell r="B622" t="str">
            <v>CenterPoint Energy Arkla</v>
          </cell>
          <cell r="C622" t="str">
            <v>572027</v>
          </cell>
          <cell r="D622" t="str">
            <v>Rent/Lease MotorVeh</v>
          </cell>
          <cell r="E622">
            <v>0</v>
          </cell>
          <cell r="F622">
            <v>808</v>
          </cell>
        </row>
        <row r="623">
          <cell r="A623" t="str">
            <v>D01610062D</v>
          </cell>
          <cell r="B623" t="str">
            <v>CenterPoint Energy Arkla</v>
          </cell>
          <cell r="C623" t="str">
            <v>572030</v>
          </cell>
          <cell r="D623" t="str">
            <v>Equipment Rent</v>
          </cell>
          <cell r="E623">
            <v>101566</v>
          </cell>
          <cell r="F623">
            <v>183179</v>
          </cell>
        </row>
        <row r="624">
          <cell r="A624" t="str">
            <v>D01610062D</v>
          </cell>
          <cell r="B624" t="str">
            <v>CenterPoint Energy Arkla</v>
          </cell>
          <cell r="C624" t="str">
            <v>572035</v>
          </cell>
          <cell r="D624" t="str">
            <v>Lease-Computer Equip</v>
          </cell>
          <cell r="E624">
            <v>1785152</v>
          </cell>
          <cell r="F624">
            <v>121007</v>
          </cell>
        </row>
        <row r="625">
          <cell r="A625" t="str">
            <v>D01610062D</v>
          </cell>
          <cell r="B625" t="str">
            <v>CenterPoint Energy Arkla</v>
          </cell>
          <cell r="C625" t="str">
            <v>572040</v>
          </cell>
          <cell r="D625" t="str">
            <v>Other Rent</v>
          </cell>
          <cell r="E625">
            <v>560987</v>
          </cell>
          <cell r="F625">
            <v>681795</v>
          </cell>
        </row>
        <row r="626">
          <cell r="A626" t="str">
            <v>D01610062D</v>
          </cell>
          <cell r="B626" t="str">
            <v>CenterPoint Energy Arkla</v>
          </cell>
          <cell r="C626" t="str">
            <v>572051</v>
          </cell>
          <cell r="D626" t="str">
            <v>Bldg Rent/Lease-Assc</v>
          </cell>
          <cell r="E626">
            <v>-997229</v>
          </cell>
          <cell r="F626">
            <v>-290958</v>
          </cell>
        </row>
        <row r="627">
          <cell r="A627" t="str">
            <v>D01610062D</v>
          </cell>
          <cell r="B627" t="str">
            <v>CenterPoint Energy Arkla</v>
          </cell>
          <cell r="C627" t="str">
            <v>583005</v>
          </cell>
          <cell r="D627" t="str">
            <v>Construction OH</v>
          </cell>
          <cell r="E627">
            <v>0</v>
          </cell>
          <cell r="F627">
            <v>5929</v>
          </cell>
        </row>
        <row r="628">
          <cell r="A628" t="str">
            <v>D01610062D</v>
          </cell>
          <cell r="B628" t="str">
            <v>CenterPoint Energy Arkla</v>
          </cell>
          <cell r="C628" t="str">
            <v>702010</v>
          </cell>
          <cell r="D628" t="str">
            <v>Depreciation Exp</v>
          </cell>
          <cell r="E628">
            <v>44611563</v>
          </cell>
          <cell r="F628">
            <v>48571316</v>
          </cell>
        </row>
        <row r="629">
          <cell r="A629" t="str">
            <v>D01610062D</v>
          </cell>
          <cell r="B629" t="str">
            <v>CenterPoint Energy Arkla</v>
          </cell>
          <cell r="C629" t="str">
            <v>702050</v>
          </cell>
          <cell r="D629" t="str">
            <v>Depr-Transportation</v>
          </cell>
          <cell r="E629">
            <v>2511967</v>
          </cell>
          <cell r="F629">
            <v>2596851</v>
          </cell>
        </row>
        <row r="630">
          <cell r="A630" t="str">
            <v>D01610062D</v>
          </cell>
          <cell r="B630" t="str">
            <v>CenterPoint Energy Arkla</v>
          </cell>
          <cell r="C630" t="str">
            <v>704010</v>
          </cell>
          <cell r="D630" t="str">
            <v>Amort-Intangibles</v>
          </cell>
          <cell r="E630">
            <v>524293</v>
          </cell>
          <cell r="F630">
            <v>1871096</v>
          </cell>
        </row>
        <row r="631">
          <cell r="A631" t="str">
            <v>D01610062D</v>
          </cell>
          <cell r="B631" t="str">
            <v>CenterPoint Energy Arkla</v>
          </cell>
          <cell r="C631" t="str">
            <v>704020</v>
          </cell>
          <cell r="D631" t="str">
            <v>Amort-Limit Term Plt</v>
          </cell>
          <cell r="E631">
            <v>11898</v>
          </cell>
          <cell r="F631">
            <v>11898</v>
          </cell>
        </row>
        <row r="632">
          <cell r="A632" t="str">
            <v>D01610062D</v>
          </cell>
          <cell r="B632" t="str">
            <v>CenterPoint Energy Arkla</v>
          </cell>
          <cell r="C632" t="str">
            <v>704040</v>
          </cell>
          <cell r="D632" t="str">
            <v>Amort-Plt Acq Adj</v>
          </cell>
          <cell r="E632">
            <v>28570</v>
          </cell>
          <cell r="F632">
            <v>2307</v>
          </cell>
        </row>
        <row r="633">
          <cell r="A633" t="str">
            <v>D01610062D</v>
          </cell>
          <cell r="B633" t="str">
            <v>CenterPoint Energy Arkla</v>
          </cell>
          <cell r="C633" t="str">
            <v>704090</v>
          </cell>
          <cell r="D633" t="str">
            <v>Amort-Rate Case Exp</v>
          </cell>
          <cell r="E633">
            <v>782819</v>
          </cell>
          <cell r="F633">
            <v>1365799</v>
          </cell>
        </row>
        <row r="634">
          <cell r="A634" t="str">
            <v>D01610062D</v>
          </cell>
          <cell r="B634" t="str">
            <v>CenterPoint Energy Arkla</v>
          </cell>
          <cell r="C634" t="str">
            <v>708030</v>
          </cell>
          <cell r="D634" t="str">
            <v>Int-Cust Dep</v>
          </cell>
          <cell r="E634">
            <v>351</v>
          </cell>
          <cell r="F634">
            <v>-4011</v>
          </cell>
        </row>
        <row r="635">
          <cell r="A635" t="str">
            <v>D01610062D</v>
          </cell>
          <cell r="B635" t="str">
            <v>CenterPoint Energy Arkla</v>
          </cell>
          <cell r="C635" t="str">
            <v>708060</v>
          </cell>
          <cell r="D635" t="str">
            <v>Int- Assoc Comp</v>
          </cell>
          <cell r="E635">
            <v>16210854</v>
          </cell>
          <cell r="F635">
            <v>14706586</v>
          </cell>
        </row>
        <row r="636">
          <cell r="A636" t="str">
            <v>D01610062D</v>
          </cell>
          <cell r="B636" t="str">
            <v>CenterPoint Energy Arkla</v>
          </cell>
          <cell r="C636" t="str">
            <v>708062</v>
          </cell>
          <cell r="D636" t="str">
            <v>Int-Rcvb FacNte Asso</v>
          </cell>
          <cell r="E636">
            <v>1477999</v>
          </cell>
          <cell r="F636">
            <v>1660052</v>
          </cell>
        </row>
        <row r="637">
          <cell r="A637" t="str">
            <v>D01610062D</v>
          </cell>
          <cell r="B637" t="str">
            <v>CenterPoint Energy Arkla</v>
          </cell>
          <cell r="C637" t="str">
            <v>708080</v>
          </cell>
          <cell r="D637" t="str">
            <v>Int-O/U Rec Fuel</v>
          </cell>
          <cell r="E637">
            <v>-123378</v>
          </cell>
          <cell r="F637">
            <v>-36995</v>
          </cell>
        </row>
        <row r="638">
          <cell r="A638" t="str">
            <v>D01610062D</v>
          </cell>
          <cell r="B638" t="str">
            <v>CenterPoint Energy Arkla</v>
          </cell>
          <cell r="C638" t="str">
            <v>708085</v>
          </cell>
          <cell r="D638" t="str">
            <v>Int Exp-EECR</v>
          </cell>
          <cell r="E638">
            <v>-3704</v>
          </cell>
          <cell r="F638">
            <v>149712</v>
          </cell>
        </row>
        <row r="639">
          <cell r="A639" t="str">
            <v>D01610062D</v>
          </cell>
          <cell r="B639" t="str">
            <v>CenterPoint Energy Arkla</v>
          </cell>
          <cell r="C639" t="str">
            <v>708140</v>
          </cell>
          <cell r="D639" t="str">
            <v>Int-Other</v>
          </cell>
          <cell r="E639">
            <v>280467</v>
          </cell>
          <cell r="F639">
            <v>854025</v>
          </cell>
        </row>
        <row r="640">
          <cell r="A640" t="str">
            <v>D01610062D</v>
          </cell>
          <cell r="B640" t="str">
            <v>CenterPoint Energy Arkla</v>
          </cell>
          <cell r="C640" t="str">
            <v>717010</v>
          </cell>
          <cell r="D640" t="str">
            <v>Current FIT</v>
          </cell>
          <cell r="E640">
            <v>12205428</v>
          </cell>
          <cell r="F640">
            <v>-10384745</v>
          </cell>
        </row>
        <row r="641">
          <cell r="A641" t="str">
            <v>D01610062D</v>
          </cell>
          <cell r="B641" t="str">
            <v>CenterPoint Energy Arkla</v>
          </cell>
          <cell r="C641" t="str">
            <v>717020</v>
          </cell>
          <cell r="D641" t="str">
            <v>Current SIT/Local</v>
          </cell>
          <cell r="E641">
            <v>984052</v>
          </cell>
          <cell r="F641">
            <v>-1044702</v>
          </cell>
        </row>
        <row r="642">
          <cell r="A642" t="str">
            <v>D01610062D</v>
          </cell>
          <cell r="B642" t="str">
            <v>CenterPoint Energy Arkla</v>
          </cell>
          <cell r="C642" t="str">
            <v>717510</v>
          </cell>
          <cell r="D642" t="str">
            <v>Deferred FIT</v>
          </cell>
          <cell r="E642">
            <v>3320104</v>
          </cell>
          <cell r="F642">
            <v>23038656</v>
          </cell>
        </row>
        <row r="643">
          <cell r="A643" t="str">
            <v>D01610062D</v>
          </cell>
          <cell r="B643" t="str">
            <v>CenterPoint Energy Arkla</v>
          </cell>
          <cell r="C643" t="str">
            <v>717520</v>
          </cell>
          <cell r="D643" t="str">
            <v>Deferred SIT/Local</v>
          </cell>
          <cell r="E643">
            <v>1931607</v>
          </cell>
          <cell r="F643">
            <v>4611082</v>
          </cell>
        </row>
        <row r="644">
          <cell r="A644" t="str">
            <v>D01610062D</v>
          </cell>
          <cell r="B644" t="str">
            <v>CenterPoint Energy Arkla</v>
          </cell>
          <cell r="C644" t="str">
            <v>720020</v>
          </cell>
          <cell r="D644" t="str">
            <v>Permits &amp; Licenses</v>
          </cell>
          <cell r="E644">
            <v>258893</v>
          </cell>
          <cell r="F644">
            <v>373612</v>
          </cell>
        </row>
        <row r="645">
          <cell r="A645" t="str">
            <v>D01610062D</v>
          </cell>
          <cell r="B645" t="str">
            <v>CenterPoint Energy Arkla</v>
          </cell>
          <cell r="C645" t="str">
            <v>720040</v>
          </cell>
          <cell r="D645" t="str">
            <v>State/Fed Reg Fee</v>
          </cell>
          <cell r="E645">
            <v>1634844</v>
          </cell>
          <cell r="F645">
            <v>1531659</v>
          </cell>
        </row>
        <row r="646">
          <cell r="A646" t="str">
            <v>D01610062D</v>
          </cell>
          <cell r="B646" t="str">
            <v>CenterPoint Energy Arkla</v>
          </cell>
          <cell r="C646" t="str">
            <v>722010</v>
          </cell>
          <cell r="D646" t="str">
            <v>Penalties &amp; Fines</v>
          </cell>
          <cell r="E646">
            <v>0</v>
          </cell>
          <cell r="F646">
            <v>7610</v>
          </cell>
        </row>
        <row r="647">
          <cell r="A647" t="str">
            <v>D01610062D</v>
          </cell>
          <cell r="B647" t="str">
            <v>CenterPoint Energy Arkla</v>
          </cell>
          <cell r="C647" t="str">
            <v>722080</v>
          </cell>
          <cell r="D647" t="str">
            <v>Sales &amp; Use Tax</v>
          </cell>
          <cell r="E647">
            <v>-134031</v>
          </cell>
          <cell r="F647">
            <v>-27444</v>
          </cell>
        </row>
        <row r="648">
          <cell r="A648" t="str">
            <v>D01610062D</v>
          </cell>
          <cell r="B648" t="str">
            <v>CenterPoint Energy Arkla</v>
          </cell>
          <cell r="C648" t="str">
            <v>722130</v>
          </cell>
          <cell r="D648" t="str">
            <v>Franch Fees-City</v>
          </cell>
          <cell r="E648">
            <v>16037553</v>
          </cell>
          <cell r="F648">
            <v>17571518</v>
          </cell>
        </row>
        <row r="649">
          <cell r="A649" t="str">
            <v>D01610062D</v>
          </cell>
          <cell r="B649" t="str">
            <v>CenterPoint Energy Arkla</v>
          </cell>
          <cell r="C649" t="str">
            <v>722140</v>
          </cell>
          <cell r="D649" t="str">
            <v>Misc Taxes Exp</v>
          </cell>
          <cell r="E649">
            <v>20959</v>
          </cell>
          <cell r="F649">
            <v>22575</v>
          </cell>
        </row>
        <row r="650">
          <cell r="A650" t="str">
            <v>D01610062D</v>
          </cell>
          <cell r="B650" t="str">
            <v>CenterPoint Energy Arkla</v>
          </cell>
          <cell r="C650" t="str">
            <v>722150</v>
          </cell>
          <cell r="D650" t="str">
            <v>Property Tax</v>
          </cell>
          <cell r="E650">
            <v>8590778</v>
          </cell>
          <cell r="F650">
            <v>8830353</v>
          </cell>
        </row>
        <row r="651">
          <cell r="A651" t="str">
            <v>D01610062D</v>
          </cell>
          <cell r="B651" t="str">
            <v>CenterPoint Energy Arkla</v>
          </cell>
          <cell r="C651" t="str">
            <v>722160</v>
          </cell>
          <cell r="D651" t="str">
            <v>FICA Tax</v>
          </cell>
          <cell r="E651">
            <v>3521865</v>
          </cell>
          <cell r="F651">
            <v>3640053</v>
          </cell>
        </row>
        <row r="652">
          <cell r="A652" t="str">
            <v>D01610062D</v>
          </cell>
          <cell r="B652" t="str">
            <v>CenterPoint Energy Arkla</v>
          </cell>
          <cell r="C652" t="str">
            <v>722170</v>
          </cell>
          <cell r="D652" t="str">
            <v>Unemployment Tax</v>
          </cell>
          <cell r="E652">
            <v>162944</v>
          </cell>
          <cell r="F652">
            <v>175140</v>
          </cell>
        </row>
        <row r="653">
          <cell r="A653" t="str">
            <v>D01610062D</v>
          </cell>
          <cell r="B653" t="str">
            <v>CenterPoint Energy Arkla</v>
          </cell>
          <cell r="C653" t="str">
            <v>722181</v>
          </cell>
          <cell r="D653" t="str">
            <v>Misc Empl Taxes</v>
          </cell>
          <cell r="E653">
            <v>8352</v>
          </cell>
          <cell r="F653">
            <v>9164</v>
          </cell>
        </row>
        <row r="654">
          <cell r="A654" t="str">
            <v>D01610062D</v>
          </cell>
          <cell r="B654" t="str">
            <v>CenterPoint Energy Arkla</v>
          </cell>
          <cell r="C654" t="str">
            <v>722190</v>
          </cell>
          <cell r="D654" t="str">
            <v>State Franchise Tax</v>
          </cell>
          <cell r="E654">
            <v>281167</v>
          </cell>
          <cell r="F654">
            <v>245865</v>
          </cell>
        </row>
        <row r="655">
          <cell r="A655" t="str">
            <v>D01610062D</v>
          </cell>
          <cell r="B655" t="str">
            <v>CenterPoint Energy Arkla</v>
          </cell>
          <cell r="C655" t="str">
            <v>722200</v>
          </cell>
          <cell r="D655" t="str">
            <v>State Gross Rcpts Ta</v>
          </cell>
          <cell r="E655">
            <v>200743</v>
          </cell>
          <cell r="F655">
            <v>229311</v>
          </cell>
        </row>
        <row r="656">
          <cell r="A656" t="str">
            <v>D01610072D</v>
          </cell>
          <cell r="B656" t="str">
            <v>CenterPoint Energy Minnegasco</v>
          </cell>
          <cell r="C656" t="str">
            <v>101990</v>
          </cell>
          <cell r="D656" t="str">
            <v>Cash-Reclass Cash</v>
          </cell>
          <cell r="E656">
            <v>0</v>
          </cell>
          <cell r="F656">
            <v>208</v>
          </cell>
        </row>
        <row r="657">
          <cell r="A657" t="str">
            <v>D01610072D</v>
          </cell>
          <cell r="B657" t="str">
            <v>CenterPoint Energy Minnegasco</v>
          </cell>
          <cell r="C657" t="str">
            <v>102000</v>
          </cell>
          <cell r="D657" t="str">
            <v>Cash-TCF</v>
          </cell>
          <cell r="E657">
            <v>135938</v>
          </cell>
          <cell r="F657">
            <v>471</v>
          </cell>
        </row>
        <row r="658">
          <cell r="A658" t="str">
            <v>D01610072D</v>
          </cell>
          <cell r="B658" t="str">
            <v>CenterPoint Energy Minnegasco</v>
          </cell>
          <cell r="C658" t="str">
            <v>102010</v>
          </cell>
          <cell r="D658" t="str">
            <v>Chase Texas</v>
          </cell>
          <cell r="E658">
            <v>3336235</v>
          </cell>
          <cell r="F658">
            <v>2703829</v>
          </cell>
        </row>
        <row r="659">
          <cell r="A659" t="str">
            <v>D01610072D</v>
          </cell>
          <cell r="B659" t="str">
            <v>CenterPoint Energy Minnegasco</v>
          </cell>
          <cell r="C659" t="str">
            <v>102050</v>
          </cell>
          <cell r="D659" t="str">
            <v>Undistributed Cash</v>
          </cell>
          <cell r="E659">
            <v>49</v>
          </cell>
          <cell r="F659">
            <v>-219</v>
          </cell>
        </row>
        <row r="660">
          <cell r="A660" t="str">
            <v>D01610072D</v>
          </cell>
          <cell r="B660" t="str">
            <v>CenterPoint Energy Minnegasco</v>
          </cell>
          <cell r="C660">
            <v>102710</v>
          </cell>
          <cell r="D660" t="str">
            <v>CCS Ref-Chase-0072</v>
          </cell>
          <cell r="E660">
            <v>20</v>
          </cell>
          <cell r="F660">
            <v>0</v>
          </cell>
        </row>
        <row r="661">
          <cell r="A661" t="str">
            <v>D01610072D</v>
          </cell>
          <cell r="B661" t="str">
            <v>CenterPoint Energy Minnegasco</v>
          </cell>
          <cell r="C661" t="str">
            <v>111999</v>
          </cell>
          <cell r="D661" t="str">
            <v>Gen Fund Rcpt Clrg</v>
          </cell>
          <cell r="E661">
            <v>-7893954</v>
          </cell>
          <cell r="F661">
            <v>-4488425</v>
          </cell>
        </row>
        <row r="662">
          <cell r="A662" t="str">
            <v>D01610072D</v>
          </cell>
          <cell r="B662" t="str">
            <v>CenterPoint Energy Minnegasco</v>
          </cell>
          <cell r="C662" t="str">
            <v>114010</v>
          </cell>
          <cell r="D662" t="str">
            <v>Oth Special Dep</v>
          </cell>
          <cell r="E662">
            <v>5715</v>
          </cell>
          <cell r="F662">
            <v>8105</v>
          </cell>
        </row>
        <row r="663">
          <cell r="A663" t="str">
            <v>D01610072D</v>
          </cell>
          <cell r="B663" t="str">
            <v>CenterPoint Energy Minnegasco</v>
          </cell>
          <cell r="C663" t="str">
            <v>120001</v>
          </cell>
          <cell r="D663" t="str">
            <v>IC A/R-Man Sett Asso</v>
          </cell>
          <cell r="E663">
            <v>5045625</v>
          </cell>
          <cell r="F663">
            <v>11281450</v>
          </cell>
        </row>
        <row r="664">
          <cell r="A664" t="str">
            <v>D01610072D</v>
          </cell>
          <cell r="B664" t="str">
            <v>CenterPoint Energy Minnegasco</v>
          </cell>
          <cell r="C664" t="str">
            <v>120010</v>
          </cell>
          <cell r="D664" t="str">
            <v>Accts Rec-Assoc Co</v>
          </cell>
          <cell r="E664">
            <v>22345581</v>
          </cell>
          <cell r="F664">
            <v>17536865</v>
          </cell>
        </row>
        <row r="665">
          <cell r="A665" t="str">
            <v>D01610072D</v>
          </cell>
          <cell r="B665" t="str">
            <v>CenterPoint Energy Minnegasco</v>
          </cell>
          <cell r="C665" t="str">
            <v>121018</v>
          </cell>
          <cell r="D665" t="str">
            <v>A/R-Contra-Div Cred</v>
          </cell>
          <cell r="E665">
            <v>-14738219</v>
          </cell>
          <cell r="F665">
            <v>-13990378</v>
          </cell>
        </row>
        <row r="666">
          <cell r="A666" t="str">
            <v>D01610072D</v>
          </cell>
          <cell r="B666" t="str">
            <v>CenterPoint Energy Minnegasco</v>
          </cell>
          <cell r="C666">
            <v>121019</v>
          </cell>
          <cell r="D666" t="str">
            <v>Contra see acct note</v>
          </cell>
          <cell r="E666">
            <v>-17254</v>
          </cell>
          <cell r="F666">
            <v>0</v>
          </cell>
        </row>
        <row r="667">
          <cell r="A667" t="str">
            <v>D01610072D</v>
          </cell>
          <cell r="B667" t="str">
            <v>CenterPoint Energy Minnegasco</v>
          </cell>
          <cell r="C667" t="str">
            <v>121020</v>
          </cell>
          <cell r="D667" t="str">
            <v>A/R-Commodity</v>
          </cell>
          <cell r="E667">
            <v>91625588</v>
          </cell>
          <cell r="F667">
            <v>116492278</v>
          </cell>
        </row>
        <row r="668">
          <cell r="A668" t="str">
            <v>D01610072D</v>
          </cell>
          <cell r="B668" t="str">
            <v>CenterPoint Energy Minnegasco</v>
          </cell>
          <cell r="C668" t="str">
            <v>121022</v>
          </cell>
          <cell r="D668" t="str">
            <v>A/R-MasterCard</v>
          </cell>
          <cell r="E668">
            <v>275874</v>
          </cell>
          <cell r="F668">
            <v>330946</v>
          </cell>
        </row>
        <row r="669">
          <cell r="A669" t="str">
            <v>D01610072D</v>
          </cell>
          <cell r="B669" t="str">
            <v>CenterPoint Energy Minnegasco</v>
          </cell>
          <cell r="C669" t="str">
            <v>121040</v>
          </cell>
          <cell r="D669" t="str">
            <v>A/R-Merchandise</v>
          </cell>
          <cell r="E669">
            <v>5425729</v>
          </cell>
          <cell r="F669">
            <v>5615101</v>
          </cell>
        </row>
        <row r="670">
          <cell r="A670" t="str">
            <v>D01610072D</v>
          </cell>
          <cell r="B670" t="str">
            <v>CenterPoint Energy Minnegasco</v>
          </cell>
          <cell r="C670" t="str">
            <v>121042</v>
          </cell>
          <cell r="D670" t="str">
            <v>A/R-Merchandise - Re</v>
          </cell>
          <cell r="E670">
            <v>630</v>
          </cell>
          <cell r="F670">
            <v>630</v>
          </cell>
        </row>
        <row r="671">
          <cell r="A671" t="str">
            <v>D01610072D</v>
          </cell>
          <cell r="B671" t="str">
            <v>CenterPoint Energy Minnegasco</v>
          </cell>
          <cell r="C671" t="str">
            <v>121045</v>
          </cell>
          <cell r="D671" t="str">
            <v>A/R- Fin Mdsing</v>
          </cell>
          <cell r="E671">
            <v>14916678</v>
          </cell>
          <cell r="F671">
            <v>14087614</v>
          </cell>
        </row>
        <row r="672">
          <cell r="A672" t="str">
            <v>D01610072D</v>
          </cell>
          <cell r="B672" t="str">
            <v>CenterPoint Energy Minnegasco</v>
          </cell>
          <cell r="C672" t="str">
            <v>121046</v>
          </cell>
          <cell r="D672" t="str">
            <v>A/R-HSP Late Fees</v>
          </cell>
          <cell r="E672">
            <v>7112</v>
          </cell>
          <cell r="F672">
            <v>27040</v>
          </cell>
        </row>
        <row r="673">
          <cell r="A673" t="str">
            <v>D01610072D</v>
          </cell>
          <cell r="B673" t="str">
            <v>CenterPoint Energy Minnegasco</v>
          </cell>
          <cell r="C673" t="str">
            <v>121049</v>
          </cell>
          <cell r="D673" t="str">
            <v>A/R - Midwest</v>
          </cell>
          <cell r="E673">
            <v>317465</v>
          </cell>
          <cell r="F673">
            <v>250572</v>
          </cell>
        </row>
        <row r="674">
          <cell r="A674" t="str">
            <v>D01610072D</v>
          </cell>
          <cell r="B674" t="str">
            <v>CenterPoint Energy Minnegasco</v>
          </cell>
          <cell r="C674" t="str">
            <v>121050</v>
          </cell>
          <cell r="D674" t="str">
            <v>A/R-Services</v>
          </cell>
          <cell r="E674">
            <v>7721043</v>
          </cell>
          <cell r="F674">
            <v>7063566</v>
          </cell>
        </row>
        <row r="675">
          <cell r="A675" t="str">
            <v>D01610072D</v>
          </cell>
          <cell r="B675" t="str">
            <v>CenterPoint Energy Minnegasco</v>
          </cell>
          <cell r="C675" t="str">
            <v>121060</v>
          </cell>
          <cell r="D675" t="str">
            <v>A/R-Other</v>
          </cell>
          <cell r="E675">
            <v>1329521</v>
          </cell>
          <cell r="F675">
            <v>1031636</v>
          </cell>
        </row>
        <row r="676">
          <cell r="A676" t="str">
            <v>D01610072D</v>
          </cell>
          <cell r="B676" t="str">
            <v>CenterPoint Energy Minnegasco</v>
          </cell>
          <cell r="C676" t="str">
            <v>121064</v>
          </cell>
          <cell r="D676" t="str">
            <v>A/R-HSP Warranty</v>
          </cell>
          <cell r="E676">
            <v>307053</v>
          </cell>
          <cell r="F676">
            <v>175569</v>
          </cell>
        </row>
        <row r="677">
          <cell r="A677" t="str">
            <v>D01610072D</v>
          </cell>
          <cell r="B677" t="str">
            <v>CenterPoint Energy Minnegasco</v>
          </cell>
          <cell r="C677" t="str">
            <v>121065</v>
          </cell>
          <cell r="D677" t="str">
            <v>A/R-Clearing</v>
          </cell>
          <cell r="E677">
            <v>993090</v>
          </cell>
          <cell r="F677">
            <v>1119778</v>
          </cell>
        </row>
        <row r="678">
          <cell r="A678" t="str">
            <v>D01610072D</v>
          </cell>
          <cell r="B678" t="str">
            <v>CenterPoint Energy Minnegasco</v>
          </cell>
          <cell r="C678" t="str">
            <v>121066</v>
          </cell>
          <cell r="D678" t="str">
            <v>A/R Affiliated Comp</v>
          </cell>
          <cell r="E678">
            <v>1653</v>
          </cell>
          <cell r="F678">
            <v>7234</v>
          </cell>
        </row>
        <row r="679">
          <cell r="A679" t="str">
            <v>D01610072D</v>
          </cell>
          <cell r="B679" t="str">
            <v>CenterPoint Energy Minnegasco</v>
          </cell>
          <cell r="C679" t="str">
            <v>121068</v>
          </cell>
          <cell r="D679" t="str">
            <v>A/R-Oth Manual Post</v>
          </cell>
          <cell r="E679">
            <v>6223878</v>
          </cell>
          <cell r="F679">
            <v>8024340</v>
          </cell>
        </row>
        <row r="680">
          <cell r="A680" t="str">
            <v>D01610072D</v>
          </cell>
          <cell r="B680" t="str">
            <v>CenterPoint Energy Minnegasco</v>
          </cell>
          <cell r="C680" t="str">
            <v>121072</v>
          </cell>
          <cell r="D680" t="str">
            <v>A/R-Unbilled Sold</v>
          </cell>
          <cell r="E680">
            <v>4088254</v>
          </cell>
          <cell r="F680">
            <v>4111896</v>
          </cell>
        </row>
        <row r="681">
          <cell r="A681" t="str">
            <v>D01610072D</v>
          </cell>
          <cell r="B681" t="str">
            <v>CenterPoint Energy Minnegasco</v>
          </cell>
          <cell r="C681" t="str">
            <v>121080</v>
          </cell>
          <cell r="D681" t="str">
            <v>A/R-Customers</v>
          </cell>
          <cell r="E681">
            <v>12470116</v>
          </cell>
          <cell r="F681">
            <v>-7641442</v>
          </cell>
        </row>
        <row r="682">
          <cell r="A682" t="str">
            <v>D01610072D</v>
          </cell>
          <cell r="B682" t="str">
            <v>CenterPoint Energy Minnegasco</v>
          </cell>
          <cell r="C682" t="str">
            <v>121083</v>
          </cell>
          <cell r="D682" t="str">
            <v>A/R - NSF Checks</v>
          </cell>
          <cell r="E682">
            <v>45535</v>
          </cell>
          <cell r="F682">
            <v>62062</v>
          </cell>
        </row>
        <row r="683">
          <cell r="A683" t="str">
            <v>D01610072D</v>
          </cell>
          <cell r="B683" t="str">
            <v>CenterPoint Energy Minnegasco</v>
          </cell>
          <cell r="C683" t="str">
            <v>121160</v>
          </cell>
          <cell r="D683" t="str">
            <v>A/R-Gas Acctg</v>
          </cell>
          <cell r="E683">
            <v>0</v>
          </cell>
          <cell r="F683">
            <v>128696</v>
          </cell>
        </row>
        <row r="684">
          <cell r="A684" t="str">
            <v>D01610072D</v>
          </cell>
          <cell r="B684" t="str">
            <v>CenterPoint Energy Minnegasco</v>
          </cell>
          <cell r="C684">
            <v>121205</v>
          </cell>
          <cell r="D684" t="str">
            <v>A/R-Gas Sls(Liquids)</v>
          </cell>
          <cell r="E684">
            <v>8390</v>
          </cell>
          <cell r="F684">
            <v>0</v>
          </cell>
        </row>
        <row r="685">
          <cell r="A685" t="str">
            <v>D01610072D</v>
          </cell>
          <cell r="B685" t="str">
            <v>CenterPoint Energy Minnegasco</v>
          </cell>
          <cell r="C685" t="str">
            <v>121998</v>
          </cell>
          <cell r="D685" t="str">
            <v>A/R-Mdse-History</v>
          </cell>
          <cell r="E685">
            <v>115307</v>
          </cell>
          <cell r="F685">
            <v>132079</v>
          </cell>
        </row>
        <row r="686">
          <cell r="A686" t="str">
            <v>D01610072D</v>
          </cell>
          <cell r="B686" t="str">
            <v>CenterPoint Energy Minnegasco</v>
          </cell>
          <cell r="C686" t="str">
            <v>121999</v>
          </cell>
          <cell r="D686" t="str">
            <v>A/R-Unclr Pmt Acct</v>
          </cell>
          <cell r="E686">
            <v>-6224077</v>
          </cell>
          <cell r="F686">
            <v>-8024340</v>
          </cell>
        </row>
        <row r="687">
          <cell r="A687" t="str">
            <v>D01610072D</v>
          </cell>
          <cell r="B687" t="str">
            <v>CenterPoint Energy Minnegasco</v>
          </cell>
          <cell r="C687" t="str">
            <v>123010</v>
          </cell>
          <cell r="D687" t="str">
            <v>Uncoll-Commodity</v>
          </cell>
          <cell r="E687">
            <v>-10201307</v>
          </cell>
          <cell r="F687">
            <v>-9666582</v>
          </cell>
        </row>
        <row r="688">
          <cell r="A688" t="str">
            <v>D01610072D</v>
          </cell>
          <cell r="B688" t="str">
            <v>CenterPoint Energy Minnegasco</v>
          </cell>
          <cell r="C688" t="str">
            <v>123030</v>
          </cell>
          <cell r="D688" t="str">
            <v>Uncoll-Merchandise</v>
          </cell>
          <cell r="E688">
            <v>-1536050</v>
          </cell>
          <cell r="F688">
            <v>-1241933</v>
          </cell>
        </row>
        <row r="689">
          <cell r="A689" t="str">
            <v>D01610072D</v>
          </cell>
          <cell r="B689" t="str">
            <v>CenterPoint Energy Minnegasco</v>
          </cell>
          <cell r="C689" t="str">
            <v>123040</v>
          </cell>
          <cell r="D689" t="str">
            <v>Uncoll-Services</v>
          </cell>
          <cell r="E689">
            <v>-3131763</v>
          </cell>
          <cell r="F689">
            <v>-2559784</v>
          </cell>
        </row>
        <row r="690">
          <cell r="A690" t="str">
            <v>D01610072D</v>
          </cell>
          <cell r="B690" t="str">
            <v>CenterPoint Energy Minnegasco</v>
          </cell>
          <cell r="C690" t="str">
            <v>123050</v>
          </cell>
          <cell r="D690" t="str">
            <v>Uncoll-Other</v>
          </cell>
          <cell r="E690">
            <v>-1347006</v>
          </cell>
          <cell r="F690">
            <v>-1238702</v>
          </cell>
        </row>
        <row r="691">
          <cell r="A691" t="str">
            <v>D01610072D</v>
          </cell>
          <cell r="B691" t="str">
            <v>CenterPoint Energy Minnegasco</v>
          </cell>
          <cell r="C691" t="str">
            <v>126045</v>
          </cell>
          <cell r="D691" t="str">
            <v>Unbilled Cust A/R</v>
          </cell>
          <cell r="E691">
            <v>130889159</v>
          </cell>
          <cell r="F691">
            <v>115106862</v>
          </cell>
        </row>
        <row r="692">
          <cell r="A692" t="str">
            <v>D01610072D</v>
          </cell>
          <cell r="B692" t="str">
            <v>CenterPoint Energy Minnegasco</v>
          </cell>
          <cell r="C692" t="str">
            <v>133020</v>
          </cell>
          <cell r="D692" t="str">
            <v>Matls/Suppl-Inv Adj</v>
          </cell>
          <cell r="E692">
            <v>-217792</v>
          </cell>
          <cell r="F692">
            <v>-115429</v>
          </cell>
        </row>
        <row r="693">
          <cell r="A693" t="str">
            <v>D01610072D</v>
          </cell>
          <cell r="B693" t="str">
            <v>CenterPoint Energy Minnegasco</v>
          </cell>
          <cell r="C693" t="str">
            <v>133030</v>
          </cell>
          <cell r="D693" t="str">
            <v>Materials-Suppl</v>
          </cell>
          <cell r="E693">
            <v>0</v>
          </cell>
          <cell r="F693">
            <v>18861</v>
          </cell>
        </row>
        <row r="694">
          <cell r="A694" t="str">
            <v>D01610072D</v>
          </cell>
          <cell r="B694" t="str">
            <v>CenterPoint Energy Minnegasco</v>
          </cell>
          <cell r="C694" t="str">
            <v>133999</v>
          </cell>
          <cell r="D694" t="str">
            <v>Materials &amp; Supplies</v>
          </cell>
          <cell r="E694">
            <v>9254847</v>
          </cell>
          <cell r="F694">
            <v>11173935</v>
          </cell>
        </row>
        <row r="695">
          <cell r="A695" t="str">
            <v>D01610072D</v>
          </cell>
          <cell r="B695" t="str">
            <v>CenterPoint Energy Minnegasco</v>
          </cell>
          <cell r="C695" t="str">
            <v>134999</v>
          </cell>
          <cell r="D695" t="str">
            <v>Mdse-Auto Post</v>
          </cell>
          <cell r="E695">
            <v>6763969</v>
          </cell>
          <cell r="F695">
            <v>6746037</v>
          </cell>
        </row>
        <row r="696">
          <cell r="A696" t="str">
            <v>D01610072D</v>
          </cell>
          <cell r="B696" t="str">
            <v>CenterPoint Energy Minnegasco</v>
          </cell>
          <cell r="C696" t="str">
            <v>135010</v>
          </cell>
          <cell r="D696" t="str">
            <v>Inventory - Fuel Gas</v>
          </cell>
          <cell r="E696">
            <v>4000847</v>
          </cell>
          <cell r="F696">
            <v>5996402</v>
          </cell>
        </row>
        <row r="697">
          <cell r="A697" t="str">
            <v>D01610072D</v>
          </cell>
          <cell r="B697" t="str">
            <v>CenterPoint Energy Minnegasco</v>
          </cell>
          <cell r="C697" t="str">
            <v>135060</v>
          </cell>
          <cell r="D697" t="str">
            <v>Inventory - Misc</v>
          </cell>
          <cell r="E697">
            <v>-300000</v>
          </cell>
          <cell r="F697">
            <v>-302235</v>
          </cell>
        </row>
        <row r="698">
          <cell r="A698" t="str">
            <v>D01610072D</v>
          </cell>
          <cell r="B698" t="str">
            <v>CenterPoint Energy Minnegasco</v>
          </cell>
          <cell r="C698" t="str">
            <v>136010</v>
          </cell>
          <cell r="D698" t="str">
            <v>LNG Storage</v>
          </cell>
          <cell r="E698">
            <v>1890362</v>
          </cell>
          <cell r="F698">
            <v>1790924</v>
          </cell>
        </row>
        <row r="699">
          <cell r="A699" t="str">
            <v>D01610072D</v>
          </cell>
          <cell r="B699" t="str">
            <v>CenterPoint Energy Minnegasco</v>
          </cell>
          <cell r="C699" t="str">
            <v>137010</v>
          </cell>
          <cell r="D699" t="str">
            <v>Storage Gas</v>
          </cell>
          <cell r="E699">
            <v>34927762</v>
          </cell>
          <cell r="F699">
            <v>57164169</v>
          </cell>
        </row>
        <row r="700">
          <cell r="A700" t="str">
            <v>D01610072D</v>
          </cell>
          <cell r="B700" t="str">
            <v>CenterPoint Energy Minnegasco</v>
          </cell>
          <cell r="C700" t="str">
            <v>137015</v>
          </cell>
          <cell r="D700" t="str">
            <v>Storage Gas-Estimate</v>
          </cell>
          <cell r="E700">
            <v>3316533</v>
          </cell>
          <cell r="F700">
            <v>4445987</v>
          </cell>
        </row>
        <row r="701">
          <cell r="A701" t="str">
            <v>D01610072D</v>
          </cell>
          <cell r="B701" t="str">
            <v>CenterPoint Energy Minnegasco</v>
          </cell>
          <cell r="C701" t="str">
            <v>139010</v>
          </cell>
          <cell r="D701" t="str">
            <v>Prepay-Insurance</v>
          </cell>
          <cell r="E701">
            <v>1253248</v>
          </cell>
          <cell r="F701">
            <v>2294011</v>
          </cell>
        </row>
        <row r="702">
          <cell r="A702" t="str">
            <v>D01610072D</v>
          </cell>
          <cell r="B702" t="str">
            <v>CenterPoint Energy Minnegasco</v>
          </cell>
          <cell r="C702">
            <v>142010</v>
          </cell>
          <cell r="D702" t="str">
            <v>Prepay-Rent</v>
          </cell>
          <cell r="E702">
            <v>805</v>
          </cell>
          <cell r="F702">
            <v>0</v>
          </cell>
        </row>
        <row r="703">
          <cell r="A703" t="str">
            <v>D01610072D</v>
          </cell>
          <cell r="B703" t="str">
            <v>CenterPoint Energy Minnegasco</v>
          </cell>
          <cell r="C703" t="str">
            <v>144010</v>
          </cell>
          <cell r="D703" t="str">
            <v>Prepay-Other</v>
          </cell>
          <cell r="E703">
            <v>307403</v>
          </cell>
          <cell r="F703">
            <v>221337</v>
          </cell>
        </row>
        <row r="704">
          <cell r="A704" t="str">
            <v>D01610072D</v>
          </cell>
          <cell r="B704" t="str">
            <v>CenterPoint Energy Minnegasco</v>
          </cell>
          <cell r="C704" t="str">
            <v>144030</v>
          </cell>
          <cell r="D704" t="str">
            <v>Prepay-JV Oper Exp</v>
          </cell>
          <cell r="E704">
            <v>180400</v>
          </cell>
          <cell r="F704">
            <v>175436</v>
          </cell>
        </row>
        <row r="705">
          <cell r="A705" t="str">
            <v>D01610072D</v>
          </cell>
          <cell r="B705" t="str">
            <v>CenterPoint Energy Minnegasco</v>
          </cell>
          <cell r="C705">
            <v>147015</v>
          </cell>
          <cell r="D705" t="str">
            <v>Reg Asset - Current</v>
          </cell>
          <cell r="E705">
            <v>3657514</v>
          </cell>
          <cell r="F705">
            <v>0</v>
          </cell>
        </row>
        <row r="706">
          <cell r="A706" t="str">
            <v>D01610072D</v>
          </cell>
          <cell r="B706" t="str">
            <v>CenterPoint Energy Minnegasco</v>
          </cell>
          <cell r="C706" t="str">
            <v>147025</v>
          </cell>
          <cell r="D706" t="str">
            <v>Purch Gas True-Up PR</v>
          </cell>
          <cell r="E706">
            <v>0</v>
          </cell>
          <cell r="F706">
            <v>29215483</v>
          </cell>
        </row>
        <row r="707">
          <cell r="A707" t="str">
            <v>D01610072D</v>
          </cell>
          <cell r="B707" t="str">
            <v>CenterPoint Energy Minnegasco</v>
          </cell>
          <cell r="C707" t="str">
            <v>147040</v>
          </cell>
          <cell r="D707" t="str">
            <v>Exchange Gas</v>
          </cell>
          <cell r="E707">
            <v>2164489</v>
          </cell>
          <cell r="F707">
            <v>519760</v>
          </cell>
        </row>
        <row r="708">
          <cell r="A708" t="str">
            <v>D01610072D</v>
          </cell>
          <cell r="B708" t="str">
            <v>CenterPoint Energy Minnegasco</v>
          </cell>
          <cell r="C708" t="str">
            <v>147060</v>
          </cell>
          <cell r="D708" t="str">
            <v>Curr Assets - Other</v>
          </cell>
          <cell r="E708">
            <v>9829690</v>
          </cell>
          <cell r="F708">
            <v>13123290</v>
          </cell>
        </row>
        <row r="709">
          <cell r="A709" t="str">
            <v>D01610072D</v>
          </cell>
          <cell r="B709" t="str">
            <v>CenterPoint Energy Minnegasco</v>
          </cell>
          <cell r="C709" t="str">
            <v>147085</v>
          </cell>
          <cell r="D709" t="str">
            <v>Prior Yr Decoupling</v>
          </cell>
          <cell r="E709">
            <v>0</v>
          </cell>
          <cell r="F709">
            <v>259304</v>
          </cell>
        </row>
        <row r="710">
          <cell r="A710" t="str">
            <v>D01610072D</v>
          </cell>
          <cell r="B710" t="str">
            <v>CenterPoint Energy Minnegasco</v>
          </cell>
          <cell r="C710" t="str">
            <v>162010</v>
          </cell>
          <cell r="D710" t="str">
            <v>Other Investments</v>
          </cell>
          <cell r="E710">
            <v>2389605</v>
          </cell>
          <cell r="F710">
            <v>2344000</v>
          </cell>
        </row>
        <row r="711">
          <cell r="A711" t="str">
            <v>D01610072D</v>
          </cell>
          <cell r="B711" t="str">
            <v>CenterPoint Energy Minnegasco</v>
          </cell>
          <cell r="C711" t="str">
            <v>163010</v>
          </cell>
          <cell r="D711" t="str">
            <v>Plant in Service</v>
          </cell>
          <cell r="E711">
            <v>1549171137</v>
          </cell>
          <cell r="F711">
            <v>1687097910</v>
          </cell>
        </row>
        <row r="712">
          <cell r="A712" t="str">
            <v>D01610072D</v>
          </cell>
          <cell r="B712" t="str">
            <v>CenterPoint Energy Minnegasco</v>
          </cell>
          <cell r="C712" t="str">
            <v>166010</v>
          </cell>
          <cell r="D712" t="str">
            <v>Plant Acquis Adj</v>
          </cell>
          <cell r="E712">
            <v>15085069</v>
          </cell>
          <cell r="F712">
            <v>15085069</v>
          </cell>
        </row>
        <row r="713">
          <cell r="A713" t="str">
            <v>D01610072D</v>
          </cell>
          <cell r="B713" t="str">
            <v>CenterPoint Energy Minnegasco</v>
          </cell>
          <cell r="C713" t="str">
            <v>167010</v>
          </cell>
          <cell r="D713" t="str">
            <v>Other Plant Adj</v>
          </cell>
          <cell r="E713">
            <v>31191167</v>
          </cell>
          <cell r="F713">
            <v>36553844</v>
          </cell>
        </row>
        <row r="714">
          <cell r="A714" t="str">
            <v>D01610072D</v>
          </cell>
          <cell r="B714" t="str">
            <v>CenterPoint Energy Minnegasco</v>
          </cell>
          <cell r="C714" t="str">
            <v>170010</v>
          </cell>
          <cell r="D714" t="str">
            <v>Construction WIP</v>
          </cell>
          <cell r="E714">
            <v>33965192</v>
          </cell>
          <cell r="F714">
            <v>57991049</v>
          </cell>
        </row>
        <row r="715">
          <cell r="A715" t="str">
            <v>D01610072D</v>
          </cell>
          <cell r="B715" t="str">
            <v>CenterPoint Energy Minnegasco</v>
          </cell>
          <cell r="C715" t="str">
            <v>171010</v>
          </cell>
          <cell r="D715" t="str">
            <v>Acc Depr-Plnt in Svc</v>
          </cell>
          <cell r="E715">
            <v>-685596812</v>
          </cell>
          <cell r="F715">
            <v>-738244899</v>
          </cell>
        </row>
        <row r="716">
          <cell r="A716" t="str">
            <v>D01610072D</v>
          </cell>
          <cell r="B716" t="str">
            <v>CenterPoint Energy Minnegasco</v>
          </cell>
          <cell r="C716" t="str">
            <v>172010</v>
          </cell>
          <cell r="D716" t="str">
            <v>Acc Amort-Plnt Svc</v>
          </cell>
          <cell r="E716">
            <v>-314444</v>
          </cell>
          <cell r="F716">
            <v>-337436</v>
          </cell>
        </row>
        <row r="717">
          <cell r="A717" t="str">
            <v>D01610072D</v>
          </cell>
          <cell r="B717" t="str">
            <v>CenterPoint Energy Minnegasco</v>
          </cell>
          <cell r="C717" t="str">
            <v>172030</v>
          </cell>
          <cell r="D717" t="str">
            <v>Acc Amort-Acqu Adj</v>
          </cell>
          <cell r="E717">
            <v>-5465605</v>
          </cell>
          <cell r="F717">
            <v>-5465605</v>
          </cell>
        </row>
        <row r="718">
          <cell r="A718" t="str">
            <v>D01610072D</v>
          </cell>
          <cell r="B718" t="str">
            <v>CenterPoint Energy Minnegasco</v>
          </cell>
          <cell r="C718" t="str">
            <v>172050</v>
          </cell>
          <cell r="D718" t="str">
            <v>Acc Amrt-Oth Utl Plt</v>
          </cell>
          <cell r="E718">
            <v>-439604</v>
          </cell>
          <cell r="F718">
            <v>-454023</v>
          </cell>
        </row>
        <row r="719">
          <cell r="A719" t="str">
            <v>D01610072D</v>
          </cell>
          <cell r="B719" t="str">
            <v>CenterPoint Energy Minnegasco</v>
          </cell>
          <cell r="C719" t="str">
            <v>174992</v>
          </cell>
          <cell r="D719" t="str">
            <v>Plnt in Srvc-Intang</v>
          </cell>
          <cell r="E719">
            <v>-929038</v>
          </cell>
          <cell r="F719">
            <v>-929038</v>
          </cell>
        </row>
        <row r="720">
          <cell r="A720" t="str">
            <v>D01610072D</v>
          </cell>
          <cell r="B720" t="str">
            <v>CenterPoint Energy Minnegasco</v>
          </cell>
          <cell r="C720" t="str">
            <v>174993</v>
          </cell>
          <cell r="D720" t="str">
            <v>Accum Amtztn-Intang</v>
          </cell>
          <cell r="E720">
            <v>314444</v>
          </cell>
          <cell r="F720">
            <v>337436</v>
          </cell>
        </row>
        <row r="721">
          <cell r="A721" t="str">
            <v>D01610072D</v>
          </cell>
          <cell r="B721" t="str">
            <v>CenterPoint Energy Minnegasco</v>
          </cell>
          <cell r="C721" t="str">
            <v>174995</v>
          </cell>
          <cell r="D721" t="str">
            <v>Plant-in-Serv - Manu</v>
          </cell>
          <cell r="E721">
            <v>23314447</v>
          </cell>
          <cell r="F721">
            <v>31048215</v>
          </cell>
        </row>
        <row r="722">
          <cell r="A722" t="str">
            <v>D01610072D</v>
          </cell>
          <cell r="B722" t="str">
            <v>CenterPoint Energy Minnegasco</v>
          </cell>
          <cell r="C722" t="str">
            <v>174998</v>
          </cell>
          <cell r="D722" t="str">
            <v>CWIP - Manual</v>
          </cell>
          <cell r="E722">
            <v>-23248996</v>
          </cell>
          <cell r="F722">
            <v>-30943754</v>
          </cell>
        </row>
        <row r="723">
          <cell r="A723" t="str">
            <v>D01610072D</v>
          </cell>
          <cell r="B723" t="str">
            <v>CenterPoint Energy Minnegasco</v>
          </cell>
          <cell r="C723" t="str">
            <v>176985</v>
          </cell>
          <cell r="D723" t="str">
            <v>3rd Partly Bill Ord</v>
          </cell>
          <cell r="E723">
            <v>51856</v>
          </cell>
          <cell r="F723">
            <v>96819</v>
          </cell>
        </row>
        <row r="724">
          <cell r="A724" t="str">
            <v>D01610072D</v>
          </cell>
          <cell r="B724" t="str">
            <v>CenterPoint Energy Minnegasco</v>
          </cell>
          <cell r="C724" t="str">
            <v>176986</v>
          </cell>
          <cell r="D724" t="str">
            <v>Temporary Suspense</v>
          </cell>
          <cell r="E724">
            <v>4462</v>
          </cell>
          <cell r="F724">
            <v>6414</v>
          </cell>
        </row>
        <row r="725">
          <cell r="A725" t="str">
            <v>D01610072D</v>
          </cell>
          <cell r="B725" t="str">
            <v>CenterPoint Energy Minnegasco</v>
          </cell>
          <cell r="C725" t="str">
            <v>176987</v>
          </cell>
          <cell r="D725" t="str">
            <v>Appliance Rpr/Maint.</v>
          </cell>
          <cell r="E725">
            <v>2974</v>
          </cell>
          <cell r="F725">
            <v>3838</v>
          </cell>
        </row>
        <row r="726">
          <cell r="A726" t="str">
            <v>D01610072D</v>
          </cell>
          <cell r="B726" t="str">
            <v>CenterPoint Energy Minnegasco</v>
          </cell>
          <cell r="C726" t="str">
            <v>176993</v>
          </cell>
          <cell r="D726" t="str">
            <v>Work Order Contrib</v>
          </cell>
          <cell r="E726">
            <v>-61682</v>
          </cell>
          <cell r="F726">
            <v>-312920</v>
          </cell>
        </row>
        <row r="727">
          <cell r="A727" t="str">
            <v>D01610072D</v>
          </cell>
          <cell r="B727" t="str">
            <v>CenterPoint Energy Minnegasco</v>
          </cell>
          <cell r="C727" t="str">
            <v>176995</v>
          </cell>
          <cell r="D727" t="str">
            <v>Salvg/Cst of Removal</v>
          </cell>
          <cell r="E727">
            <v>3501081</v>
          </cell>
          <cell r="F727">
            <v>2096004</v>
          </cell>
        </row>
        <row r="728">
          <cell r="A728" t="str">
            <v>D01610072D</v>
          </cell>
          <cell r="B728" t="str">
            <v>CenterPoint Energy Minnegasco</v>
          </cell>
          <cell r="C728">
            <v>176997</v>
          </cell>
          <cell r="D728" t="str">
            <v>Inv Rcvy Cap Salv</v>
          </cell>
          <cell r="E728">
            <v>-61500</v>
          </cell>
          <cell r="F728">
            <v>0</v>
          </cell>
        </row>
        <row r="729">
          <cell r="A729" t="str">
            <v>D01610072D</v>
          </cell>
          <cell r="B729" t="str">
            <v>CenterPoint Energy Minnegasco</v>
          </cell>
          <cell r="C729" t="str">
            <v>176999</v>
          </cell>
          <cell r="D729" t="str">
            <v>Suppl Disc-Net Metho</v>
          </cell>
          <cell r="E729">
            <v>5456</v>
          </cell>
          <cell r="F729">
            <v>4589</v>
          </cell>
        </row>
        <row r="730">
          <cell r="A730" t="str">
            <v>D01610072D</v>
          </cell>
          <cell r="B730" t="str">
            <v>CenterPoint Energy Minnegasco</v>
          </cell>
          <cell r="C730" t="str">
            <v>177010</v>
          </cell>
          <cell r="D730" t="str">
            <v>Unamort Debt Costs</v>
          </cell>
          <cell r="E730">
            <v>161547</v>
          </cell>
          <cell r="F730">
            <v>146648</v>
          </cell>
        </row>
        <row r="731">
          <cell r="A731" t="str">
            <v>D01610072D</v>
          </cell>
          <cell r="B731" t="str">
            <v>CenterPoint Energy Minnegasco</v>
          </cell>
          <cell r="C731" t="str">
            <v>179034</v>
          </cell>
          <cell r="D731" t="str">
            <v>Reg Assets-Rate Case</v>
          </cell>
          <cell r="E731">
            <v>570138</v>
          </cell>
          <cell r="F731">
            <v>520488</v>
          </cell>
        </row>
        <row r="732">
          <cell r="A732" t="str">
            <v>D01610072D</v>
          </cell>
          <cell r="B732" t="str">
            <v>CenterPoint Energy Minnegasco</v>
          </cell>
          <cell r="C732" t="str">
            <v>179035</v>
          </cell>
          <cell r="D732" t="str">
            <v>Reg Asset Con Env</v>
          </cell>
          <cell r="E732">
            <v>-97337</v>
          </cell>
          <cell r="F732">
            <v>-126172</v>
          </cell>
        </row>
        <row r="733">
          <cell r="A733" t="str">
            <v>D01610072D</v>
          </cell>
          <cell r="B733" t="str">
            <v>CenterPoint Energy Minnegasco</v>
          </cell>
          <cell r="C733" t="str">
            <v>179036</v>
          </cell>
          <cell r="D733" t="str">
            <v>Reg Asset Con Env</v>
          </cell>
          <cell r="E733">
            <v>-6303429</v>
          </cell>
          <cell r="F733">
            <v>-3915853</v>
          </cell>
        </row>
        <row r="734">
          <cell r="A734" t="str">
            <v>D01610072D</v>
          </cell>
          <cell r="B734" t="str">
            <v>CenterPoint Energy Minnegasco</v>
          </cell>
          <cell r="C734" t="str">
            <v>179060</v>
          </cell>
          <cell r="D734" t="str">
            <v>Reg Assets-Docket</v>
          </cell>
          <cell r="E734">
            <v>9405177</v>
          </cell>
          <cell r="F734">
            <v>-81267</v>
          </cell>
        </row>
        <row r="735">
          <cell r="A735" t="str">
            <v>D01610072D</v>
          </cell>
          <cell r="B735" t="str">
            <v>CenterPoint Energy Minnegasco</v>
          </cell>
          <cell r="C735" t="str">
            <v>179064</v>
          </cell>
          <cell r="D735" t="str">
            <v>Reg Asset-Pen,BRP,Po</v>
          </cell>
          <cell r="E735">
            <v>-2802000</v>
          </cell>
          <cell r="F735">
            <v>-1938000</v>
          </cell>
        </row>
        <row r="736">
          <cell r="A736" t="str">
            <v>D01610072D</v>
          </cell>
          <cell r="B736" t="str">
            <v>CenterPoint Energy Minnegasco</v>
          </cell>
          <cell r="C736" t="str">
            <v>179079</v>
          </cell>
          <cell r="D736" t="str">
            <v>Con Reg Asets-CTC A</v>
          </cell>
          <cell r="E736">
            <v>7157432</v>
          </cell>
          <cell r="F736">
            <v>7859588</v>
          </cell>
        </row>
        <row r="737">
          <cell r="A737" t="str">
            <v>D01610072D</v>
          </cell>
          <cell r="B737" t="str">
            <v>CenterPoint Energy Minnegasco</v>
          </cell>
          <cell r="C737" t="str">
            <v>179105</v>
          </cell>
          <cell r="D737" t="str">
            <v>Reg Asset-Postretirm</v>
          </cell>
          <cell r="E737">
            <v>3282838</v>
          </cell>
          <cell r="F737">
            <v>3282838</v>
          </cell>
        </row>
        <row r="738">
          <cell r="A738" t="str">
            <v>D01610072D</v>
          </cell>
          <cell r="B738" t="str">
            <v>CenterPoint Energy Minnegasco</v>
          </cell>
          <cell r="C738" t="str">
            <v>179270</v>
          </cell>
          <cell r="D738" t="str">
            <v>Reg Asst - Def Envir</v>
          </cell>
          <cell r="E738">
            <v>15680931</v>
          </cell>
          <cell r="F738">
            <v>17773445</v>
          </cell>
        </row>
        <row r="739">
          <cell r="A739" t="str">
            <v>D01610072D</v>
          </cell>
          <cell r="B739" t="str">
            <v>CenterPoint Energy Minnegasco</v>
          </cell>
          <cell r="C739" t="str">
            <v>188010</v>
          </cell>
          <cell r="D739" t="str">
            <v>Misc Def DR-Other</v>
          </cell>
          <cell r="E739">
            <v>8624850</v>
          </cell>
          <cell r="F739">
            <v>5437346</v>
          </cell>
        </row>
        <row r="740">
          <cell r="A740" t="str">
            <v>D01610072D</v>
          </cell>
          <cell r="B740" t="str">
            <v>CenterPoint Energy Minnegasco</v>
          </cell>
          <cell r="C740" t="str">
            <v>193020</v>
          </cell>
          <cell r="D740" t="str">
            <v>Oth NC-Goodwill</v>
          </cell>
          <cell r="E740">
            <v>1495385</v>
          </cell>
          <cell r="F740">
            <v>1495385</v>
          </cell>
        </row>
        <row r="741">
          <cell r="A741" t="str">
            <v>D01610072D</v>
          </cell>
          <cell r="B741" t="str">
            <v>CenterPoint Energy Minnegasco</v>
          </cell>
          <cell r="C741" t="str">
            <v>193025</v>
          </cell>
          <cell r="D741" t="str">
            <v>NC-Other Intangibles</v>
          </cell>
          <cell r="E741">
            <v>929038</v>
          </cell>
          <cell r="F741">
            <v>929038</v>
          </cell>
        </row>
        <row r="742">
          <cell r="A742" t="str">
            <v>D01610072D</v>
          </cell>
          <cell r="B742" t="str">
            <v>CenterPoint Energy Minnegasco</v>
          </cell>
          <cell r="C742" t="str">
            <v>193026</v>
          </cell>
          <cell r="D742" t="str">
            <v>NC-Oth Intang-Amort</v>
          </cell>
          <cell r="E742">
            <v>-314444</v>
          </cell>
          <cell r="F742">
            <v>-337436</v>
          </cell>
        </row>
        <row r="743">
          <cell r="A743" t="str">
            <v>D01610072D</v>
          </cell>
          <cell r="B743" t="str">
            <v>CenterPoint Energy Minnegasco</v>
          </cell>
          <cell r="C743" t="str">
            <v>193070</v>
          </cell>
          <cell r="D743" t="str">
            <v>Oth NC-Stor Gas-Base</v>
          </cell>
          <cell r="E743">
            <v>177100</v>
          </cell>
          <cell r="F743">
            <v>177100</v>
          </cell>
        </row>
        <row r="744">
          <cell r="A744" t="str">
            <v>D01610072D</v>
          </cell>
          <cell r="B744" t="str">
            <v>CenterPoint Energy Minnegasco</v>
          </cell>
          <cell r="C744" t="str">
            <v>194010</v>
          </cell>
          <cell r="D744" t="str">
            <v>Def Inc Tax-Fed</v>
          </cell>
          <cell r="E744">
            <v>17932206</v>
          </cell>
          <cell r="F744">
            <v>24105804</v>
          </cell>
        </row>
        <row r="745">
          <cell r="A745" t="str">
            <v>D01610072D</v>
          </cell>
          <cell r="B745" t="str">
            <v>CenterPoint Energy Minnegasco</v>
          </cell>
          <cell r="C745" t="str">
            <v>194030</v>
          </cell>
          <cell r="D745" t="str">
            <v>Def Inc Tax-St/Loc</v>
          </cell>
          <cell r="E745">
            <v>5566539</v>
          </cell>
          <cell r="F745">
            <v>7482955</v>
          </cell>
        </row>
        <row r="746">
          <cell r="A746" t="str">
            <v>D01610072D</v>
          </cell>
          <cell r="B746" t="str">
            <v>CenterPoint Energy Minnegasco</v>
          </cell>
          <cell r="C746" t="str">
            <v>200001</v>
          </cell>
          <cell r="D746" t="str">
            <v>IC A/P Man SetlAssoc</v>
          </cell>
          <cell r="E746">
            <v>5877</v>
          </cell>
          <cell r="F746">
            <v>860</v>
          </cell>
        </row>
        <row r="747">
          <cell r="A747" t="str">
            <v>D01610072D</v>
          </cell>
          <cell r="B747" t="str">
            <v>CenterPoint Energy Minnegasco</v>
          </cell>
          <cell r="C747" t="str">
            <v>200010</v>
          </cell>
          <cell r="D747" t="str">
            <v>A/P-Trade-Assoc Co</v>
          </cell>
          <cell r="E747">
            <v>-11168108</v>
          </cell>
          <cell r="F747">
            <v>-20381620</v>
          </cell>
        </row>
        <row r="748">
          <cell r="A748" t="str">
            <v>D01610072D</v>
          </cell>
          <cell r="B748" t="str">
            <v>CenterPoint Energy Minnegasco</v>
          </cell>
          <cell r="C748" t="str">
            <v>201010</v>
          </cell>
          <cell r="D748" t="str">
            <v>A/P-Trade</v>
          </cell>
          <cell r="E748">
            <v>-4452032</v>
          </cell>
          <cell r="F748">
            <v>-5419279</v>
          </cell>
        </row>
        <row r="749">
          <cell r="A749" t="str">
            <v>D01610072D</v>
          </cell>
          <cell r="B749" t="str">
            <v>CenterPoint Energy Minnegasco</v>
          </cell>
          <cell r="C749" t="str">
            <v>203040</v>
          </cell>
          <cell r="D749" t="str">
            <v>A/P-Gas Estimate</v>
          </cell>
          <cell r="E749">
            <v>-105249114</v>
          </cell>
          <cell r="F749">
            <v>-92406215</v>
          </cell>
        </row>
        <row r="750">
          <cell r="A750" t="str">
            <v>D01610072D</v>
          </cell>
          <cell r="B750" t="str">
            <v>CenterPoint Energy Minnegasco</v>
          </cell>
          <cell r="C750">
            <v>203050</v>
          </cell>
          <cell r="D750" t="str">
            <v>A/P-Gas Imbal-Exch</v>
          </cell>
          <cell r="E750">
            <v>-4300</v>
          </cell>
          <cell r="F750">
            <v>0</v>
          </cell>
        </row>
        <row r="751">
          <cell r="A751" t="str">
            <v>D01610072D</v>
          </cell>
          <cell r="B751" t="str">
            <v>CenterPoint Energy Minnegasco</v>
          </cell>
          <cell r="C751" t="str">
            <v>204010</v>
          </cell>
          <cell r="D751" t="str">
            <v>A/P-Other</v>
          </cell>
          <cell r="E751">
            <v>-3132379</v>
          </cell>
          <cell r="F751">
            <v>-2594203</v>
          </cell>
        </row>
        <row r="752">
          <cell r="A752" t="str">
            <v>D01610072D</v>
          </cell>
          <cell r="B752" t="str">
            <v>CenterPoint Energy Minnegasco</v>
          </cell>
          <cell r="C752" t="str">
            <v>204011</v>
          </cell>
          <cell r="D752" t="str">
            <v>A/P Affil Comp</v>
          </cell>
          <cell r="E752">
            <v>-5877</v>
          </cell>
          <cell r="F752">
            <v>-860</v>
          </cell>
        </row>
        <row r="753">
          <cell r="A753" t="str">
            <v>D01610072D</v>
          </cell>
          <cell r="B753" t="str">
            <v>CenterPoint Energy Minnegasco</v>
          </cell>
          <cell r="C753" t="str">
            <v>204420</v>
          </cell>
          <cell r="D753" t="str">
            <v>A/P-Helping Hand</v>
          </cell>
          <cell r="E753">
            <v>-33813</v>
          </cell>
          <cell r="F753">
            <v>-32095</v>
          </cell>
        </row>
        <row r="754">
          <cell r="A754" t="str">
            <v>D01610072D</v>
          </cell>
          <cell r="B754" t="str">
            <v>CenterPoint Energy Minnegasco</v>
          </cell>
          <cell r="C754" t="str">
            <v>204520</v>
          </cell>
          <cell r="D754" t="str">
            <v>A/P-Bank Overdrafts</v>
          </cell>
          <cell r="E754">
            <v>0</v>
          </cell>
          <cell r="F754">
            <v>-219</v>
          </cell>
        </row>
        <row r="755">
          <cell r="A755" t="str">
            <v>D01610072D</v>
          </cell>
          <cell r="B755" t="str">
            <v>CenterPoint Energy Minnegasco</v>
          </cell>
          <cell r="C755" t="str">
            <v>213918</v>
          </cell>
          <cell r="D755" t="str">
            <v>A/P-O/S Cks-C/D-0072</v>
          </cell>
          <cell r="E755">
            <v>-3129437</v>
          </cell>
          <cell r="F755">
            <v>-4193901</v>
          </cell>
        </row>
        <row r="756">
          <cell r="A756" t="str">
            <v>D01610072D</v>
          </cell>
          <cell r="B756" t="str">
            <v>CenterPoint Energy Minnegasco</v>
          </cell>
          <cell r="C756" t="str">
            <v>213938</v>
          </cell>
          <cell r="D756" t="str">
            <v>CCS Ref-Chase-0072</v>
          </cell>
          <cell r="E756">
            <v>-203943</v>
          </cell>
          <cell r="F756">
            <v>-193659</v>
          </cell>
        </row>
        <row r="757">
          <cell r="A757" t="str">
            <v>D01610072D</v>
          </cell>
          <cell r="B757" t="str">
            <v>CenterPoint Energy Minnegasco</v>
          </cell>
          <cell r="C757" t="str">
            <v>213994</v>
          </cell>
          <cell r="D757" t="str">
            <v>A/P-Accrued Liab</v>
          </cell>
          <cell r="E757">
            <v>-2692927</v>
          </cell>
          <cell r="F757">
            <v>-8358281</v>
          </cell>
        </row>
        <row r="758">
          <cell r="A758" t="str">
            <v>D01610072D</v>
          </cell>
          <cell r="B758" t="str">
            <v>CenterPoint Energy Minnegasco</v>
          </cell>
          <cell r="C758" t="str">
            <v>213995</v>
          </cell>
          <cell r="D758" t="str">
            <v>A/P - Gen Disb Clrg</v>
          </cell>
          <cell r="E758">
            <v>-173756</v>
          </cell>
          <cell r="F758">
            <v>-16774</v>
          </cell>
        </row>
        <row r="759">
          <cell r="A759" t="str">
            <v>D01610072D</v>
          </cell>
          <cell r="B759" t="str">
            <v>CenterPoint Energy Minnegasco</v>
          </cell>
          <cell r="C759" t="str">
            <v>213999</v>
          </cell>
          <cell r="D759" t="str">
            <v>A/P-Gds Rec/Inv Rec</v>
          </cell>
          <cell r="E759">
            <v>-2136831</v>
          </cell>
          <cell r="F759">
            <v>-1799289</v>
          </cell>
        </row>
        <row r="760">
          <cell r="A760" t="str">
            <v>D01610072D</v>
          </cell>
          <cell r="B760" t="str">
            <v>CenterPoint Energy Minnegasco</v>
          </cell>
          <cell r="C760" t="str">
            <v>214010</v>
          </cell>
          <cell r="D760" t="str">
            <v>ST N/P-Assoc Co</v>
          </cell>
          <cell r="E760">
            <v>-29852435</v>
          </cell>
          <cell r="F760">
            <v>-67295000</v>
          </cell>
        </row>
        <row r="761">
          <cell r="A761" t="str">
            <v>D01610072D</v>
          </cell>
          <cell r="B761" t="str">
            <v>CenterPoint Energy Minnegasco</v>
          </cell>
          <cell r="C761" t="str">
            <v>220010</v>
          </cell>
          <cell r="D761" t="str">
            <v>Accr-Fed Inc Tax</v>
          </cell>
          <cell r="E761">
            <v>-9448787</v>
          </cell>
          <cell r="F761">
            <v>11577204</v>
          </cell>
        </row>
        <row r="762">
          <cell r="A762" t="str">
            <v>D01610072D</v>
          </cell>
          <cell r="B762" t="str">
            <v>CenterPoint Energy Minnegasco</v>
          </cell>
          <cell r="C762" t="str">
            <v>220020</v>
          </cell>
          <cell r="D762" t="str">
            <v>Accr-Inc Tax-St/Loc</v>
          </cell>
          <cell r="E762">
            <v>-13278780</v>
          </cell>
          <cell r="F762">
            <v>182075</v>
          </cell>
        </row>
        <row r="763">
          <cell r="A763" t="str">
            <v>D01610072D</v>
          </cell>
          <cell r="B763" t="str">
            <v>CenterPoint Energy Minnegasco</v>
          </cell>
          <cell r="C763" t="str">
            <v>221050</v>
          </cell>
          <cell r="D763" t="str">
            <v>Accr-Auditing Fees</v>
          </cell>
          <cell r="E763">
            <v>-55100</v>
          </cell>
          <cell r="F763">
            <v>-40600</v>
          </cell>
        </row>
        <row r="764">
          <cell r="A764" t="str">
            <v>D01610072D</v>
          </cell>
          <cell r="B764" t="str">
            <v>CenterPoint Energy Minnegasco</v>
          </cell>
          <cell r="C764" t="str">
            <v>221140</v>
          </cell>
          <cell r="D764" t="str">
            <v>Regulatory Liability</v>
          </cell>
          <cell r="E764">
            <v>-2132</v>
          </cell>
          <cell r="F764">
            <v>-2132</v>
          </cell>
        </row>
        <row r="765">
          <cell r="A765" t="str">
            <v>D01610072D</v>
          </cell>
          <cell r="B765" t="str">
            <v>CenterPoint Energy Minnegasco</v>
          </cell>
          <cell r="C765">
            <v>221142</v>
          </cell>
          <cell r="D765" t="str">
            <v>Over Recovery Purch</v>
          </cell>
          <cell r="E765">
            <v>-6310461</v>
          </cell>
          <cell r="F765">
            <v>0</v>
          </cell>
        </row>
        <row r="766">
          <cell r="A766" t="str">
            <v>D01610072D</v>
          </cell>
          <cell r="B766" t="str">
            <v>CenterPoint Energy Minnegasco</v>
          </cell>
          <cell r="C766" t="str">
            <v>221143</v>
          </cell>
          <cell r="D766" t="str">
            <v>O/U - Base Gas Cost</v>
          </cell>
          <cell r="E766">
            <v>0</v>
          </cell>
          <cell r="F766">
            <v>-7666890</v>
          </cell>
        </row>
        <row r="767">
          <cell r="A767" t="str">
            <v>D01610072D</v>
          </cell>
          <cell r="B767" t="str">
            <v>CenterPoint Energy Minnegasco</v>
          </cell>
          <cell r="C767">
            <v>221165</v>
          </cell>
          <cell r="D767" t="str">
            <v>Reg Liab Under Rec</v>
          </cell>
          <cell r="E767">
            <v>-2015162</v>
          </cell>
          <cell r="F767">
            <v>0</v>
          </cell>
        </row>
        <row r="768">
          <cell r="A768" t="str">
            <v>D01610072D</v>
          </cell>
          <cell r="B768" t="str">
            <v>CenterPoint Energy Minnegasco</v>
          </cell>
          <cell r="C768" t="str">
            <v>222010</v>
          </cell>
          <cell r="D768" t="str">
            <v>Int Pay-Assoc Co</v>
          </cell>
          <cell r="E768">
            <v>-5709458</v>
          </cell>
          <cell r="F768">
            <v>-5298625</v>
          </cell>
        </row>
        <row r="769">
          <cell r="A769" t="str">
            <v>D01610072D</v>
          </cell>
          <cell r="B769" t="str">
            <v>CenterPoint Energy Minnegasco</v>
          </cell>
          <cell r="C769" t="str">
            <v>223030</v>
          </cell>
          <cell r="D769" t="str">
            <v>Accr-Int Cust Dep</v>
          </cell>
          <cell r="E769">
            <v>133</v>
          </cell>
          <cell r="F769">
            <v>81</v>
          </cell>
        </row>
        <row r="770">
          <cell r="A770" t="str">
            <v>D01610072D</v>
          </cell>
          <cell r="B770" t="str">
            <v>CenterPoint Energy Minnegasco</v>
          </cell>
          <cell r="C770">
            <v>231010</v>
          </cell>
          <cell r="D770" t="str">
            <v>Accr-Salaries/Payrol</v>
          </cell>
          <cell r="E770">
            <v>-875</v>
          </cell>
          <cell r="F770">
            <v>0</v>
          </cell>
        </row>
        <row r="771">
          <cell r="A771" t="str">
            <v>D01610072D</v>
          </cell>
          <cell r="B771" t="str">
            <v>CenterPoint Energy Minnegasco</v>
          </cell>
          <cell r="C771" t="str">
            <v>231011</v>
          </cell>
          <cell r="D771" t="str">
            <v>Accr-Sal/Payr Accr</v>
          </cell>
          <cell r="E771">
            <v>-2978994</v>
          </cell>
          <cell r="F771">
            <v>-2897355</v>
          </cell>
        </row>
        <row r="772">
          <cell r="A772" t="str">
            <v>D01610072D</v>
          </cell>
          <cell r="B772" t="str">
            <v>CenterPoint Energy Minnegasco</v>
          </cell>
          <cell r="C772" t="str">
            <v>232001</v>
          </cell>
          <cell r="D772" t="str">
            <v>Accr - Severance</v>
          </cell>
          <cell r="E772">
            <v>0</v>
          </cell>
          <cell r="F772">
            <v>-17690</v>
          </cell>
        </row>
        <row r="773">
          <cell r="A773" t="str">
            <v>D01610072D</v>
          </cell>
          <cell r="B773" t="str">
            <v>CenterPoint Energy Minnegasco</v>
          </cell>
          <cell r="C773" t="str">
            <v>232003</v>
          </cell>
          <cell r="D773" t="str">
            <v>Accr-Cust Bud Credit</v>
          </cell>
          <cell r="E773">
            <v>-17517290</v>
          </cell>
          <cell r="F773">
            <v>-3647212</v>
          </cell>
        </row>
        <row r="774">
          <cell r="A774" t="str">
            <v>D01610072D</v>
          </cell>
          <cell r="B774" t="str">
            <v>CenterPoint Energy Minnegasco</v>
          </cell>
          <cell r="C774" t="str">
            <v>232010</v>
          </cell>
          <cell r="D774" t="str">
            <v>Accr-Miscellaneous</v>
          </cell>
          <cell r="E774">
            <v>-898888</v>
          </cell>
          <cell r="F774">
            <v>-203210</v>
          </cell>
        </row>
        <row r="775">
          <cell r="A775" t="str">
            <v>D01610072D</v>
          </cell>
          <cell r="B775" t="str">
            <v>CenterPoint Energy Minnegasco</v>
          </cell>
          <cell r="C775">
            <v>232160</v>
          </cell>
          <cell r="D775" t="str">
            <v>Accr-Rate Refunds</v>
          </cell>
          <cell r="E775">
            <v>-654526</v>
          </cell>
          <cell r="F775">
            <v>0</v>
          </cell>
        </row>
        <row r="776">
          <cell r="A776" t="str">
            <v>D01610072D</v>
          </cell>
          <cell r="B776" t="str">
            <v>CenterPoint Energy Minnegasco</v>
          </cell>
          <cell r="C776" t="str">
            <v>240010</v>
          </cell>
          <cell r="D776" t="str">
            <v>Accr-Vacation</v>
          </cell>
          <cell r="E776">
            <v>-2762456</v>
          </cell>
          <cell r="F776">
            <v>-2776658</v>
          </cell>
        </row>
        <row r="777">
          <cell r="A777" t="str">
            <v>D01610072D</v>
          </cell>
          <cell r="B777" t="str">
            <v>CenterPoint Energy Minnegasco</v>
          </cell>
          <cell r="C777" t="str">
            <v>240035</v>
          </cell>
          <cell r="D777" t="str">
            <v>Accr-Health &amp; Welfar</v>
          </cell>
          <cell r="E777">
            <v>-2570348</v>
          </cell>
          <cell r="F777">
            <v>-2735528</v>
          </cell>
        </row>
        <row r="778">
          <cell r="A778" t="str">
            <v>D01610072D</v>
          </cell>
          <cell r="B778" t="str">
            <v>CenterPoint Energy Minnegasco</v>
          </cell>
          <cell r="C778" t="str">
            <v>240060</v>
          </cell>
          <cell r="D778" t="str">
            <v>Accr-Other Benefits</v>
          </cell>
          <cell r="E778">
            <v>-1000</v>
          </cell>
          <cell r="F778">
            <v>-13000</v>
          </cell>
        </row>
        <row r="779">
          <cell r="A779" t="str">
            <v>D01610072D</v>
          </cell>
          <cell r="B779" t="str">
            <v>CenterPoint Energy Minnegasco</v>
          </cell>
          <cell r="C779" t="str">
            <v>240080</v>
          </cell>
          <cell r="D779" t="str">
            <v>Accr-Annual Inc Comp</v>
          </cell>
          <cell r="E779">
            <v>-4548799</v>
          </cell>
          <cell r="F779">
            <v>-4387639</v>
          </cell>
        </row>
        <row r="780">
          <cell r="A780" t="str">
            <v>D01610072D</v>
          </cell>
          <cell r="B780" t="str">
            <v>CenterPoint Energy Minnegasco</v>
          </cell>
          <cell r="C780" t="str">
            <v>241140</v>
          </cell>
          <cell r="D780" t="str">
            <v>AccrLiab Reg CommExp</v>
          </cell>
          <cell r="E780">
            <v>-1413938</v>
          </cell>
          <cell r="F780">
            <v>-689570</v>
          </cell>
        </row>
        <row r="781">
          <cell r="A781" t="str">
            <v>D01610072D</v>
          </cell>
          <cell r="B781" t="str">
            <v>CenterPoint Energy Minnegasco</v>
          </cell>
          <cell r="C781" t="str">
            <v>242010</v>
          </cell>
          <cell r="D781" t="str">
            <v>Accr-Taxes (FICA)</v>
          </cell>
          <cell r="E781">
            <v>-639282</v>
          </cell>
          <cell r="F781">
            <v>-631761</v>
          </cell>
        </row>
        <row r="782">
          <cell r="A782" t="str">
            <v>D01610072D</v>
          </cell>
          <cell r="B782" t="str">
            <v>CenterPoint Energy Minnegasco</v>
          </cell>
          <cell r="C782" t="str">
            <v>242020</v>
          </cell>
          <cell r="D782" t="str">
            <v>Accr-Taxes-Unempl</v>
          </cell>
          <cell r="E782">
            <v>-71453</v>
          </cell>
          <cell r="F782">
            <v>-44853</v>
          </cell>
        </row>
        <row r="783">
          <cell r="A783" t="str">
            <v>D01610072D</v>
          </cell>
          <cell r="B783" t="str">
            <v>CenterPoint Energy Minnegasco</v>
          </cell>
          <cell r="C783" t="str">
            <v>244010</v>
          </cell>
          <cell r="D783" t="str">
            <v>Accr-Sales Tax-Sales</v>
          </cell>
          <cell r="E783">
            <v>-2027257</v>
          </cell>
          <cell r="F783">
            <v>-2480405</v>
          </cell>
        </row>
        <row r="784">
          <cell r="A784" t="str">
            <v>D01610072D</v>
          </cell>
          <cell r="B784" t="str">
            <v>CenterPoint Energy Minnegasco</v>
          </cell>
          <cell r="C784" t="str">
            <v>244015</v>
          </cell>
          <cell r="D784" t="str">
            <v>Accr-Sales Tax Adj</v>
          </cell>
          <cell r="E784">
            <v>8523</v>
          </cell>
          <cell r="F784">
            <v>336033</v>
          </cell>
        </row>
        <row r="785">
          <cell r="A785" t="str">
            <v>D01610072D</v>
          </cell>
          <cell r="B785" t="str">
            <v>CenterPoint Energy Minnegasco</v>
          </cell>
          <cell r="C785" t="str">
            <v>244020</v>
          </cell>
          <cell r="D785" t="str">
            <v>Accr-Use Taxes-Purch</v>
          </cell>
          <cell r="E785">
            <v>-7745</v>
          </cell>
          <cell r="F785">
            <v>-16078</v>
          </cell>
        </row>
        <row r="786">
          <cell r="A786" t="str">
            <v>D01610072D</v>
          </cell>
          <cell r="B786" t="str">
            <v>CenterPoint Energy Minnegasco</v>
          </cell>
          <cell r="C786" t="str">
            <v>245010</v>
          </cell>
          <cell r="D786" t="str">
            <v>Accr-Property Taxes</v>
          </cell>
          <cell r="E786">
            <v>-24048320</v>
          </cell>
          <cell r="F786">
            <v>-24735637</v>
          </cell>
        </row>
        <row r="787">
          <cell r="A787" t="str">
            <v>D01610072D</v>
          </cell>
          <cell r="B787" t="str">
            <v>CenterPoint Energy Minnegasco</v>
          </cell>
          <cell r="C787" t="str">
            <v>245015</v>
          </cell>
          <cell r="D787" t="str">
            <v>Accr Taxes - RE</v>
          </cell>
          <cell r="E787">
            <v>-2021014</v>
          </cell>
          <cell r="F787">
            <v>-2035293</v>
          </cell>
        </row>
        <row r="788">
          <cell r="A788" t="str">
            <v>D01610072D</v>
          </cell>
          <cell r="B788" t="str">
            <v>CenterPoint Energy Minnegasco</v>
          </cell>
          <cell r="C788" t="str">
            <v>246030</v>
          </cell>
          <cell r="D788" t="str">
            <v>Accr-Franch Fees-Cit</v>
          </cell>
          <cell r="E788">
            <v>-4537248</v>
          </cell>
          <cell r="F788">
            <v>-5085686</v>
          </cell>
        </row>
        <row r="789">
          <cell r="A789" t="str">
            <v>D01610072D</v>
          </cell>
          <cell r="B789" t="str">
            <v>CenterPoint Energy Minnegasco</v>
          </cell>
          <cell r="C789" t="str">
            <v>247010</v>
          </cell>
          <cell r="D789" t="str">
            <v>Accr-Excise Tax-Fed</v>
          </cell>
          <cell r="E789">
            <v>-826</v>
          </cell>
          <cell r="F789">
            <v>-721</v>
          </cell>
        </row>
        <row r="790">
          <cell r="A790" t="str">
            <v>D01610072D</v>
          </cell>
          <cell r="B790" t="str">
            <v>CenterPoint Energy Minnegasco</v>
          </cell>
          <cell r="C790" t="str">
            <v>254010</v>
          </cell>
          <cell r="D790" t="str">
            <v>Empl W/h-FIT</v>
          </cell>
          <cell r="E790">
            <v>-135971</v>
          </cell>
          <cell r="F790">
            <v>-138954</v>
          </cell>
        </row>
        <row r="791">
          <cell r="A791" t="str">
            <v>D01610072D</v>
          </cell>
          <cell r="B791" t="str">
            <v>CenterPoint Energy Minnegasco</v>
          </cell>
          <cell r="C791" t="str">
            <v>254020</v>
          </cell>
          <cell r="D791" t="str">
            <v>Empl W/h-SIT</v>
          </cell>
          <cell r="E791">
            <v>-54171</v>
          </cell>
          <cell r="F791">
            <v>-54734</v>
          </cell>
        </row>
        <row r="792">
          <cell r="A792" t="str">
            <v>D01610072D</v>
          </cell>
          <cell r="B792" t="str">
            <v>CenterPoint Energy Minnegasco</v>
          </cell>
          <cell r="C792" t="str">
            <v>254030</v>
          </cell>
          <cell r="D792" t="str">
            <v>Empl W/h-FICA</v>
          </cell>
          <cell r="E792">
            <v>-56171</v>
          </cell>
          <cell r="F792">
            <v>-63850</v>
          </cell>
        </row>
        <row r="793">
          <cell r="A793" t="str">
            <v>D01610072D</v>
          </cell>
          <cell r="B793" t="str">
            <v>CenterPoint Energy Minnegasco</v>
          </cell>
          <cell r="C793" t="str">
            <v>255010</v>
          </cell>
          <cell r="D793" t="str">
            <v>Cust Deposits</v>
          </cell>
          <cell r="E793">
            <v>-642862</v>
          </cell>
          <cell r="F793">
            <v>-645941</v>
          </cell>
        </row>
        <row r="794">
          <cell r="A794" t="str">
            <v>D01610072D</v>
          </cell>
          <cell r="B794" t="str">
            <v>CenterPoint Energy Minnegasco</v>
          </cell>
          <cell r="C794" t="str">
            <v>255011</v>
          </cell>
          <cell r="D794" t="str">
            <v>Cust Deposits</v>
          </cell>
          <cell r="E794">
            <v>-240746</v>
          </cell>
          <cell r="F794">
            <v>-267746</v>
          </cell>
        </row>
        <row r="795">
          <cell r="A795" t="str">
            <v>D01610072D</v>
          </cell>
          <cell r="B795" t="str">
            <v>CenterPoint Energy Minnegasco</v>
          </cell>
          <cell r="C795" t="str">
            <v>256000</v>
          </cell>
          <cell r="D795" t="str">
            <v>Current Def Rev</v>
          </cell>
          <cell r="E795">
            <v>-100392</v>
          </cell>
          <cell r="F795">
            <v>-87767</v>
          </cell>
        </row>
        <row r="796">
          <cell r="A796" t="str">
            <v>D01610072D</v>
          </cell>
          <cell r="B796" t="str">
            <v>CenterPoint Energy Minnegasco</v>
          </cell>
          <cell r="C796" t="str">
            <v>258020</v>
          </cell>
          <cell r="D796" t="str">
            <v>General Liability</v>
          </cell>
          <cell r="E796">
            <v>-1034000</v>
          </cell>
          <cell r="F796">
            <v>-2250000</v>
          </cell>
        </row>
        <row r="797">
          <cell r="A797" t="str">
            <v>D01610072D</v>
          </cell>
          <cell r="B797" t="str">
            <v>CenterPoint Energy Minnegasco</v>
          </cell>
          <cell r="C797" t="str">
            <v>258021</v>
          </cell>
          <cell r="D797" t="str">
            <v>General Liab-Non-Reg</v>
          </cell>
          <cell r="E797">
            <v>-117000</v>
          </cell>
          <cell r="F797">
            <v>-125000</v>
          </cell>
        </row>
        <row r="798">
          <cell r="A798" t="str">
            <v>D01610072D</v>
          </cell>
          <cell r="B798" t="str">
            <v>CenterPoint Energy Minnegasco</v>
          </cell>
          <cell r="C798" t="str">
            <v>258030</v>
          </cell>
          <cell r="D798" t="str">
            <v>Workers' Compensatio</v>
          </cell>
          <cell r="E798">
            <v>-5168130</v>
          </cell>
          <cell r="F798">
            <v>-4375208</v>
          </cell>
        </row>
        <row r="799">
          <cell r="A799" t="str">
            <v>D01610072D</v>
          </cell>
          <cell r="B799" t="str">
            <v>CenterPoint Energy Minnegasco</v>
          </cell>
          <cell r="C799" t="str">
            <v>258031</v>
          </cell>
          <cell r="D799" t="str">
            <v>Workers' Comp Non-Re</v>
          </cell>
          <cell r="E799">
            <v>-2231870</v>
          </cell>
          <cell r="F799">
            <v>-1714792</v>
          </cell>
        </row>
        <row r="800">
          <cell r="A800" t="str">
            <v>D01610072D</v>
          </cell>
          <cell r="B800" t="str">
            <v>CenterPoint Energy Minnegasco</v>
          </cell>
          <cell r="C800" t="str">
            <v>259020</v>
          </cell>
          <cell r="D800" t="str">
            <v>Svngs RestorationPln</v>
          </cell>
          <cell r="E800">
            <v>-26418</v>
          </cell>
          <cell r="F800">
            <v>-29088</v>
          </cell>
        </row>
        <row r="801">
          <cell r="A801" t="str">
            <v>D01610072D</v>
          </cell>
          <cell r="B801" t="str">
            <v>CenterPoint Energy Minnegasco</v>
          </cell>
          <cell r="C801" t="str">
            <v>259021</v>
          </cell>
          <cell r="D801" t="str">
            <v>Noram RestorationPln</v>
          </cell>
          <cell r="E801">
            <v>-29637</v>
          </cell>
          <cell r="F801">
            <v>-6494</v>
          </cell>
        </row>
        <row r="802">
          <cell r="A802" t="str">
            <v>D01610072D</v>
          </cell>
          <cell r="B802" t="str">
            <v>CenterPoint Energy Minnegasco</v>
          </cell>
          <cell r="C802" t="str">
            <v>259042</v>
          </cell>
          <cell r="D802" t="str">
            <v>PostRetire-FAS 106</v>
          </cell>
          <cell r="E802">
            <v>-2197000</v>
          </cell>
          <cell r="F802">
            <v>-3809000</v>
          </cell>
        </row>
        <row r="803">
          <cell r="A803" t="str">
            <v>D01610072D</v>
          </cell>
          <cell r="B803" t="str">
            <v>CenterPoint Energy Minnegasco</v>
          </cell>
          <cell r="C803" t="str">
            <v>259043</v>
          </cell>
          <cell r="D803" t="str">
            <v>Postemploy-FAS 112</v>
          </cell>
          <cell r="E803">
            <v>-1853999</v>
          </cell>
          <cell r="F803">
            <v>-1667000</v>
          </cell>
        </row>
        <row r="804">
          <cell r="A804" t="str">
            <v>D01610072D</v>
          </cell>
          <cell r="B804" t="str">
            <v>CenterPoint Energy Minnegasco</v>
          </cell>
          <cell r="C804" t="str">
            <v>262010</v>
          </cell>
          <cell r="D804" t="str">
            <v>Asset Retirement Obl</v>
          </cell>
          <cell r="E804">
            <v>-15007377</v>
          </cell>
          <cell r="F804">
            <v>-17150329</v>
          </cell>
        </row>
        <row r="805">
          <cell r="A805" t="str">
            <v>D01610072D</v>
          </cell>
          <cell r="B805" t="str">
            <v>CenterPoint Energy Minnegasco</v>
          </cell>
          <cell r="C805" t="str">
            <v>264050</v>
          </cell>
          <cell r="D805" t="str">
            <v>CAC-Oth Jobs(Ref)</v>
          </cell>
          <cell r="E805">
            <v>-207997</v>
          </cell>
          <cell r="F805">
            <v>-178611</v>
          </cell>
        </row>
        <row r="806">
          <cell r="A806" t="str">
            <v>D01610072D</v>
          </cell>
          <cell r="B806" t="str">
            <v>CenterPoint Energy Minnegasco</v>
          </cell>
          <cell r="C806" t="str">
            <v>265020</v>
          </cell>
          <cell r="D806" t="str">
            <v>ODC-Def Comp</v>
          </cell>
          <cell r="E806">
            <v>-196000</v>
          </cell>
          <cell r="F806">
            <v>-233000</v>
          </cell>
        </row>
        <row r="807">
          <cell r="A807" t="str">
            <v>D01610072D</v>
          </cell>
          <cell r="B807" t="str">
            <v>CenterPoint Energy Minnegasco</v>
          </cell>
          <cell r="C807" t="str">
            <v>265192</v>
          </cell>
          <cell r="D807" t="str">
            <v>ODC-Reg Liab-Asst Re</v>
          </cell>
          <cell r="E807">
            <v>-12018404</v>
          </cell>
          <cell r="F807">
            <v>-12642994</v>
          </cell>
        </row>
        <row r="808">
          <cell r="A808" t="str">
            <v>D01610072D</v>
          </cell>
          <cell r="B808" t="str">
            <v>CenterPoint Energy Minnegasco</v>
          </cell>
          <cell r="C808" t="str">
            <v>269010</v>
          </cell>
          <cell r="D808" t="str">
            <v>ODC-Misc</v>
          </cell>
          <cell r="E808">
            <v>-541378</v>
          </cell>
          <cell r="F808">
            <v>-755953</v>
          </cell>
        </row>
        <row r="809">
          <cell r="A809" t="str">
            <v>D01610072D</v>
          </cell>
          <cell r="B809" t="str">
            <v>CenterPoint Energy Minnegasco</v>
          </cell>
          <cell r="C809" t="str">
            <v>269013</v>
          </cell>
          <cell r="D809" t="str">
            <v>ODC-Escheat Pay</v>
          </cell>
          <cell r="E809">
            <v>-236750</v>
          </cell>
          <cell r="F809">
            <v>-240856</v>
          </cell>
        </row>
        <row r="810">
          <cell r="A810" t="str">
            <v>D01610072D</v>
          </cell>
          <cell r="B810" t="str">
            <v>CenterPoint Energy Minnegasco</v>
          </cell>
          <cell r="C810" t="str">
            <v>269030</v>
          </cell>
          <cell r="D810" t="str">
            <v>ODC-Unbill Fuel/PCRF</v>
          </cell>
          <cell r="E810">
            <v>8567760</v>
          </cell>
          <cell r="F810">
            <v>2368790</v>
          </cell>
        </row>
        <row r="811">
          <cell r="A811" t="str">
            <v>D01610072D</v>
          </cell>
          <cell r="B811" t="str">
            <v>CenterPoint Energy Minnegasco</v>
          </cell>
          <cell r="C811" t="str">
            <v>269066</v>
          </cell>
          <cell r="D811" t="str">
            <v>Def Cr -LaSalle Bldg</v>
          </cell>
          <cell r="E811">
            <v>-259845</v>
          </cell>
          <cell r="F811">
            <v>-190306</v>
          </cell>
        </row>
        <row r="812">
          <cell r="A812" t="str">
            <v>D01610072D</v>
          </cell>
          <cell r="B812" t="str">
            <v>CenterPoint Energy Minnegasco</v>
          </cell>
          <cell r="C812" t="str">
            <v>269068</v>
          </cell>
          <cell r="D812" t="str">
            <v>Gain Reacq Debt</v>
          </cell>
          <cell r="E812">
            <v>-40515</v>
          </cell>
          <cell r="F812">
            <v>-36832</v>
          </cell>
        </row>
        <row r="813">
          <cell r="A813" t="str">
            <v>D01610072D</v>
          </cell>
          <cell r="B813" t="str">
            <v>CenterPoint Energy Minnegasco</v>
          </cell>
          <cell r="C813" t="str">
            <v>269069</v>
          </cell>
          <cell r="D813" t="str">
            <v>ODC-Misc Reg Liabili</v>
          </cell>
          <cell r="E813">
            <v>-127814364</v>
          </cell>
          <cell r="F813">
            <v>-117336152</v>
          </cell>
        </row>
        <row r="814">
          <cell r="A814" t="str">
            <v>D01610072D</v>
          </cell>
          <cell r="B814" t="str">
            <v>CenterPoint Energy Minnegasco</v>
          </cell>
          <cell r="C814" t="str">
            <v>269070</v>
          </cell>
          <cell r="D814" t="str">
            <v>ODC-Oth Def Credits</v>
          </cell>
          <cell r="E814">
            <v>-2372429</v>
          </cell>
          <cell r="F814">
            <v>-2037172</v>
          </cell>
        </row>
        <row r="815">
          <cell r="A815" t="str">
            <v>D01610072D</v>
          </cell>
          <cell r="B815" t="str">
            <v>CenterPoint Energy Minnegasco</v>
          </cell>
          <cell r="C815" t="str">
            <v>269075</v>
          </cell>
          <cell r="D815" t="str">
            <v>ODC-Current</v>
          </cell>
          <cell r="E815">
            <v>-6224077</v>
          </cell>
          <cell r="F815">
            <v>-8024340</v>
          </cell>
        </row>
        <row r="816">
          <cell r="A816" t="str">
            <v>D01610072D</v>
          </cell>
          <cell r="B816" t="str">
            <v>CenterPoint Energy Minnegasco</v>
          </cell>
          <cell r="C816" t="str">
            <v>269082</v>
          </cell>
          <cell r="D816" t="str">
            <v>ODC-Gas</v>
          </cell>
          <cell r="E816">
            <v>-8567760</v>
          </cell>
          <cell r="F816">
            <v>-5311123</v>
          </cell>
        </row>
        <row r="817">
          <cell r="A817" t="str">
            <v>D01610072D</v>
          </cell>
          <cell r="B817" t="str">
            <v>CenterPoint Energy Minnegasco</v>
          </cell>
          <cell r="C817" t="str">
            <v>269084</v>
          </cell>
          <cell r="D817" t="str">
            <v>Environmental Liab</v>
          </cell>
          <cell r="E817">
            <v>-17292771</v>
          </cell>
          <cell r="F817">
            <v>-13042453</v>
          </cell>
        </row>
        <row r="818">
          <cell r="A818" t="str">
            <v>D01610072D</v>
          </cell>
          <cell r="B818" t="str">
            <v>CenterPoint Energy Minnegasco</v>
          </cell>
          <cell r="C818" t="str">
            <v>275040</v>
          </cell>
          <cell r="D818" t="str">
            <v>LT Notes Pay-Assoc</v>
          </cell>
          <cell r="E818">
            <v>-290000000</v>
          </cell>
          <cell r="F818">
            <v>-370000000</v>
          </cell>
        </row>
        <row r="819">
          <cell r="A819" t="str">
            <v>D01610072D</v>
          </cell>
          <cell r="B819" t="str">
            <v>CenterPoint Energy Minnegasco</v>
          </cell>
          <cell r="C819" t="str">
            <v>285020</v>
          </cell>
          <cell r="D819" t="str">
            <v>DFIT-Accel Depr</v>
          </cell>
          <cell r="E819">
            <v>-152756981</v>
          </cell>
          <cell r="F819">
            <v>-178311668</v>
          </cell>
        </row>
        <row r="820">
          <cell r="A820" t="str">
            <v>D01610072D</v>
          </cell>
          <cell r="B820" t="str">
            <v>CenterPoint Energy Minnegasco</v>
          </cell>
          <cell r="C820" t="str">
            <v>285030</v>
          </cell>
          <cell r="D820" t="str">
            <v>DFIT-Fed-Other</v>
          </cell>
          <cell r="E820">
            <v>-8652442</v>
          </cell>
          <cell r="F820">
            <v>-15999912</v>
          </cell>
        </row>
        <row r="821">
          <cell r="A821" t="str">
            <v>D01610072D</v>
          </cell>
          <cell r="B821" t="str">
            <v>CenterPoint Energy Minnegasco</v>
          </cell>
          <cell r="C821" t="str">
            <v>285050</v>
          </cell>
          <cell r="D821" t="str">
            <v>DIT-St/Loc-Acc Depr</v>
          </cell>
          <cell r="E821">
            <v>-47419019</v>
          </cell>
          <cell r="F821">
            <v>-55351737</v>
          </cell>
        </row>
        <row r="822">
          <cell r="A822" t="str">
            <v>D01610072D</v>
          </cell>
          <cell r="B822" t="str">
            <v>CenterPoint Energy Minnegasco</v>
          </cell>
          <cell r="C822" t="str">
            <v>285060</v>
          </cell>
          <cell r="D822" t="str">
            <v>DIT-St/Loc-Other</v>
          </cell>
          <cell r="E822">
            <v>-2381725</v>
          </cell>
          <cell r="F822">
            <v>-4917708</v>
          </cell>
        </row>
        <row r="823">
          <cell r="A823" t="str">
            <v>D01610072D</v>
          </cell>
          <cell r="B823" t="str">
            <v>CenterPoint Energy Minnegasco</v>
          </cell>
          <cell r="C823" t="str">
            <v>287010</v>
          </cell>
          <cell r="D823" t="str">
            <v>Unamort ITC</v>
          </cell>
          <cell r="E823">
            <v>-578696</v>
          </cell>
          <cell r="F823">
            <v>-115172</v>
          </cell>
        </row>
        <row r="824">
          <cell r="A824" t="str">
            <v>D01610072D</v>
          </cell>
          <cell r="B824" t="str">
            <v>CenterPoint Energy Minnegasco</v>
          </cell>
          <cell r="C824" t="str">
            <v>295010</v>
          </cell>
          <cell r="D824" t="str">
            <v>Addl Paid-In Capital</v>
          </cell>
          <cell r="E824">
            <v>-162644179</v>
          </cell>
          <cell r="F824">
            <v>-162644179</v>
          </cell>
        </row>
        <row r="825">
          <cell r="A825" t="str">
            <v>D01610072D</v>
          </cell>
          <cell r="B825" t="str">
            <v>CenterPoint Energy Minnegasco</v>
          </cell>
          <cell r="C825" t="str">
            <v>297992</v>
          </cell>
          <cell r="D825" t="str">
            <v>R/E-Adjustments</v>
          </cell>
          <cell r="E825">
            <v>-239579242</v>
          </cell>
          <cell r="F825">
            <v>-239579242</v>
          </cell>
        </row>
        <row r="826">
          <cell r="A826" t="str">
            <v>D01610072D</v>
          </cell>
          <cell r="B826" t="str">
            <v>CenterPoint Energy Minnegasco</v>
          </cell>
          <cell r="C826" t="str">
            <v>297999</v>
          </cell>
          <cell r="D826" t="str">
            <v>Retained Earnings</v>
          </cell>
          <cell r="E826">
            <v>69585561</v>
          </cell>
          <cell r="F826">
            <v>37590101</v>
          </cell>
        </row>
        <row r="827">
          <cell r="A827" t="str">
            <v>D01610072D</v>
          </cell>
          <cell r="B827" t="str">
            <v>CenterPoint Energy Minnegasco</v>
          </cell>
          <cell r="C827" t="str">
            <v>298012</v>
          </cell>
          <cell r="D827" t="str">
            <v>BenMinLiabAdj/FAS158</v>
          </cell>
          <cell r="E827">
            <v>-2322595</v>
          </cell>
          <cell r="F827">
            <v>-1928087</v>
          </cell>
        </row>
        <row r="828">
          <cell r="A828" t="str">
            <v>D01610072D</v>
          </cell>
          <cell r="B828" t="str">
            <v>CenterPoint Energy Minnegasco</v>
          </cell>
          <cell r="C828" t="str">
            <v>298030</v>
          </cell>
          <cell r="D828" t="str">
            <v>APIC - CORP Tax Allo</v>
          </cell>
          <cell r="E828">
            <v>-11567052</v>
          </cell>
          <cell r="F828">
            <v>-11567052</v>
          </cell>
        </row>
        <row r="829">
          <cell r="A829" t="str">
            <v>D01610072D</v>
          </cell>
          <cell r="B829" t="str">
            <v>CenterPoint Energy Minnegasco</v>
          </cell>
          <cell r="C829" t="str">
            <v>298031</v>
          </cell>
          <cell r="D829" t="str">
            <v>APIC - FAS 123R I/C</v>
          </cell>
          <cell r="E829">
            <v>-1764203</v>
          </cell>
          <cell r="F829">
            <v>-1877316</v>
          </cell>
        </row>
        <row r="830">
          <cell r="A830" t="str">
            <v>D01610072D</v>
          </cell>
          <cell r="B830" t="str">
            <v>CenterPoint Energy Minnegasco</v>
          </cell>
          <cell r="C830" t="str">
            <v>412050</v>
          </cell>
          <cell r="D830" t="str">
            <v>Residential No Heat</v>
          </cell>
          <cell r="E830">
            <v>-1733532</v>
          </cell>
          <cell r="F830">
            <v>-2176448</v>
          </cell>
        </row>
        <row r="831">
          <cell r="A831" t="str">
            <v>D01610072D</v>
          </cell>
          <cell r="B831" t="str">
            <v>CenterPoint Energy Minnegasco</v>
          </cell>
          <cell r="C831" t="str">
            <v>412051</v>
          </cell>
          <cell r="D831" t="str">
            <v>Residential W/ Heat</v>
          </cell>
          <cell r="E831">
            <v>-565333059</v>
          </cell>
          <cell r="F831">
            <v>-742612801</v>
          </cell>
        </row>
        <row r="832">
          <cell r="A832" t="str">
            <v>D01610072D</v>
          </cell>
          <cell r="B832" t="str">
            <v>CenterPoint Energy Minnegasco</v>
          </cell>
          <cell r="C832" t="str">
            <v>412052</v>
          </cell>
          <cell r="D832" t="str">
            <v>Commercial No Heat A</v>
          </cell>
          <cell r="E832">
            <v>-626038</v>
          </cell>
          <cell r="F832">
            <v>-614607</v>
          </cell>
        </row>
        <row r="833">
          <cell r="A833" t="str">
            <v>D01610072D</v>
          </cell>
          <cell r="B833" t="str">
            <v>CenterPoint Energy Minnegasco</v>
          </cell>
          <cell r="C833" t="str">
            <v>412053</v>
          </cell>
          <cell r="D833" t="str">
            <v>Commercial Heat A</v>
          </cell>
          <cell r="E833">
            <v>-21094146</v>
          </cell>
          <cell r="F833">
            <v>-25668213</v>
          </cell>
        </row>
        <row r="834">
          <cell r="A834" t="str">
            <v>D01610072D</v>
          </cell>
          <cell r="B834" t="str">
            <v>CenterPoint Energy Minnegasco</v>
          </cell>
          <cell r="C834" t="str">
            <v>412054</v>
          </cell>
          <cell r="D834" t="str">
            <v>Commercial Heat B</v>
          </cell>
          <cell r="E834">
            <v>-40423421</v>
          </cell>
          <cell r="F834">
            <v>-55337561</v>
          </cell>
        </row>
        <row r="835">
          <cell r="A835" t="str">
            <v>D01610072D</v>
          </cell>
          <cell r="B835" t="str">
            <v>CenterPoint Energy Minnegasco</v>
          </cell>
          <cell r="C835" t="str">
            <v>412055</v>
          </cell>
          <cell r="D835" t="str">
            <v>Commercial No Heat B</v>
          </cell>
          <cell r="E835">
            <v>-1236681</v>
          </cell>
          <cell r="F835">
            <v>-1462511</v>
          </cell>
        </row>
        <row r="836">
          <cell r="A836" t="str">
            <v>D01610072D</v>
          </cell>
          <cell r="B836" t="str">
            <v>CenterPoint Energy Minnegasco</v>
          </cell>
          <cell r="C836" t="str">
            <v>412056</v>
          </cell>
          <cell r="D836" t="str">
            <v>Commercial No Heat C</v>
          </cell>
          <cell r="E836">
            <v>-5371192</v>
          </cell>
          <cell r="F836">
            <v>-7717427</v>
          </cell>
        </row>
        <row r="837">
          <cell r="A837" t="str">
            <v>D01610072D</v>
          </cell>
          <cell r="B837" t="str">
            <v>CenterPoint Energy Minnegasco</v>
          </cell>
          <cell r="C837" t="str">
            <v>412057</v>
          </cell>
          <cell r="D837" t="str">
            <v>Commercial Heat C</v>
          </cell>
          <cell r="E837">
            <v>-169381019</v>
          </cell>
          <cell r="F837">
            <v>-244461989</v>
          </cell>
        </row>
        <row r="838">
          <cell r="A838" t="str">
            <v>D01610072D</v>
          </cell>
          <cell r="B838" t="str">
            <v>CenterPoint Energy Minnegasco</v>
          </cell>
          <cell r="C838" t="str">
            <v>412058</v>
          </cell>
          <cell r="D838" t="str">
            <v>Industrial Heat B</v>
          </cell>
          <cell r="E838">
            <v>-84668</v>
          </cell>
          <cell r="F838">
            <v>-65969</v>
          </cell>
        </row>
        <row r="839">
          <cell r="A839" t="str">
            <v>D01610072D</v>
          </cell>
          <cell r="B839" t="str">
            <v>CenterPoint Energy Minnegasco</v>
          </cell>
          <cell r="C839" t="str">
            <v>412059</v>
          </cell>
          <cell r="D839" t="str">
            <v>Industrial No Heat B</v>
          </cell>
          <cell r="E839">
            <v>-41825</v>
          </cell>
          <cell r="F839">
            <v>-34000</v>
          </cell>
        </row>
        <row r="840">
          <cell r="A840" t="str">
            <v>D01610072D</v>
          </cell>
          <cell r="B840" t="str">
            <v>CenterPoint Energy Minnegasco</v>
          </cell>
          <cell r="C840" t="str">
            <v>412060</v>
          </cell>
          <cell r="D840" t="str">
            <v>Industrial No Heat C</v>
          </cell>
          <cell r="E840">
            <v>-413112</v>
          </cell>
          <cell r="F840">
            <v>-490451</v>
          </cell>
        </row>
        <row r="841">
          <cell r="A841" t="str">
            <v>D01610072D</v>
          </cell>
          <cell r="B841" t="str">
            <v>CenterPoint Energy Minnegasco</v>
          </cell>
          <cell r="C841" t="str">
            <v>412061</v>
          </cell>
          <cell r="D841" t="str">
            <v>Industrial Heat C</v>
          </cell>
          <cell r="E841">
            <v>-2890448</v>
          </cell>
          <cell r="F841">
            <v>-3776210</v>
          </cell>
        </row>
        <row r="842">
          <cell r="A842" t="str">
            <v>D01610072D</v>
          </cell>
          <cell r="B842" t="str">
            <v>CenterPoint Energy Minnegasco</v>
          </cell>
          <cell r="C842" t="str">
            <v>412062</v>
          </cell>
          <cell r="D842" t="str">
            <v>Small Vol Dual Fuel</v>
          </cell>
          <cell r="E842">
            <v>-26221597</v>
          </cell>
          <cell r="F842">
            <v>-33314501</v>
          </cell>
        </row>
        <row r="843">
          <cell r="A843" t="str">
            <v>D01610072D</v>
          </cell>
          <cell r="B843" t="str">
            <v>CenterPoint Energy Minnegasco</v>
          </cell>
          <cell r="C843" t="str">
            <v>412063</v>
          </cell>
          <cell r="D843" t="str">
            <v>Large Vol Dual Fuel</v>
          </cell>
          <cell r="E843">
            <v>-39016145</v>
          </cell>
          <cell r="F843">
            <v>-33448792</v>
          </cell>
        </row>
        <row r="844">
          <cell r="A844" t="str">
            <v>D01610072D</v>
          </cell>
          <cell r="B844" t="str">
            <v>CenterPoint Energy Minnegasco</v>
          </cell>
          <cell r="C844" t="str">
            <v>412070</v>
          </cell>
          <cell r="D844" t="str">
            <v>Sm Vol Fuel-Ind A</v>
          </cell>
          <cell r="E844">
            <v>-3334706</v>
          </cell>
          <cell r="F844">
            <v>-3873938</v>
          </cell>
        </row>
        <row r="845">
          <cell r="A845" t="str">
            <v>D01610072D</v>
          </cell>
          <cell r="B845" t="str">
            <v>CenterPoint Energy Minnegasco</v>
          </cell>
          <cell r="C845" t="str">
            <v>412071</v>
          </cell>
          <cell r="D845" t="str">
            <v>Sm Vol Fuel-Ind B</v>
          </cell>
          <cell r="E845">
            <v>-3744596</v>
          </cell>
          <cell r="F845">
            <v>-4919851</v>
          </cell>
        </row>
        <row r="846">
          <cell r="A846" t="str">
            <v>D01610072D</v>
          </cell>
          <cell r="B846" t="str">
            <v>CenterPoint Energy Minnegasco</v>
          </cell>
          <cell r="C846" t="str">
            <v>412072</v>
          </cell>
          <cell r="D846" t="str">
            <v>Sm Vol Fuel-Com A</v>
          </cell>
          <cell r="E846">
            <v>-47122936</v>
          </cell>
          <cell r="F846">
            <v>-63058110</v>
          </cell>
        </row>
        <row r="847">
          <cell r="A847" t="str">
            <v>D01610072D</v>
          </cell>
          <cell r="B847" t="str">
            <v>CenterPoint Energy Minnegasco</v>
          </cell>
          <cell r="C847" t="str">
            <v>412073</v>
          </cell>
          <cell r="D847" t="str">
            <v>Lg Vol Interrupt Com</v>
          </cell>
          <cell r="E847">
            <v>-20717599</v>
          </cell>
          <cell r="F847">
            <v>-31853079</v>
          </cell>
        </row>
        <row r="848">
          <cell r="A848" t="str">
            <v>D01610072D</v>
          </cell>
          <cell r="B848" t="str">
            <v>CenterPoint Energy Minnegasco</v>
          </cell>
          <cell r="C848" t="str">
            <v>412074</v>
          </cell>
          <cell r="D848" t="str">
            <v>Unbilled SDVF Comm A</v>
          </cell>
          <cell r="E848">
            <v>-2462455</v>
          </cell>
          <cell r="F848">
            <v>1611736</v>
          </cell>
        </row>
        <row r="849">
          <cell r="A849" t="str">
            <v>D01610072D</v>
          </cell>
          <cell r="B849" t="str">
            <v>CenterPoint Energy Minnegasco</v>
          </cell>
          <cell r="C849" t="str">
            <v>412075</v>
          </cell>
          <cell r="D849" t="str">
            <v>Unbilled SDVF Comm B</v>
          </cell>
          <cell r="E849">
            <v>-1321884</v>
          </cell>
          <cell r="F849">
            <v>1223927</v>
          </cell>
        </row>
        <row r="850">
          <cell r="A850" t="str">
            <v>D01610072D</v>
          </cell>
          <cell r="B850" t="str">
            <v>CenterPoint Energy Minnegasco</v>
          </cell>
          <cell r="C850" t="str">
            <v>412076</v>
          </cell>
          <cell r="D850" t="str">
            <v>Unbilled SDVF Ind A</v>
          </cell>
          <cell r="E850">
            <v>-184628</v>
          </cell>
          <cell r="F850">
            <v>68875</v>
          </cell>
        </row>
        <row r="851">
          <cell r="A851" t="str">
            <v>D01610072D</v>
          </cell>
          <cell r="B851" t="str">
            <v>CenterPoint Energy Minnegasco</v>
          </cell>
          <cell r="C851" t="str">
            <v>412077</v>
          </cell>
          <cell r="D851" t="str">
            <v>Unbilled SDVF Ind B</v>
          </cell>
          <cell r="E851">
            <v>-88570</v>
          </cell>
          <cell r="F851">
            <v>102988</v>
          </cell>
        </row>
        <row r="852">
          <cell r="A852" t="str">
            <v>D01610072D</v>
          </cell>
          <cell r="B852" t="str">
            <v>CenterPoint Energy Minnegasco</v>
          </cell>
          <cell r="C852" t="str">
            <v>412078</v>
          </cell>
          <cell r="D852" t="str">
            <v>Unbilled LVDF Comm</v>
          </cell>
          <cell r="E852">
            <v>-855914</v>
          </cell>
          <cell r="F852">
            <v>-1556585</v>
          </cell>
        </row>
        <row r="853">
          <cell r="A853" t="str">
            <v>D01610072D</v>
          </cell>
          <cell r="B853" t="str">
            <v>CenterPoint Energy Minnegasco</v>
          </cell>
          <cell r="C853" t="str">
            <v>412079</v>
          </cell>
          <cell r="D853" t="str">
            <v>Unbilled LVDF Ind</v>
          </cell>
          <cell r="E853">
            <v>-885876</v>
          </cell>
          <cell r="F853">
            <v>-552881</v>
          </cell>
        </row>
        <row r="854">
          <cell r="A854" t="str">
            <v>D01610072D</v>
          </cell>
          <cell r="B854" t="str">
            <v>CenterPoint Energy Minnegasco</v>
          </cell>
          <cell r="C854" t="str">
            <v>412080</v>
          </cell>
          <cell r="D854" t="str">
            <v>Unbilled Res No Heat</v>
          </cell>
          <cell r="E854">
            <v>-31406</v>
          </cell>
          <cell r="F854">
            <v>15867</v>
          </cell>
        </row>
        <row r="855">
          <cell r="A855" t="str">
            <v>D01610072D</v>
          </cell>
          <cell r="B855" t="str">
            <v>CenterPoint Energy Minnegasco</v>
          </cell>
          <cell r="C855" t="str">
            <v>412081</v>
          </cell>
          <cell r="D855" t="str">
            <v>Unbilled Res Heat</v>
          </cell>
          <cell r="E855">
            <v>-17400207</v>
          </cell>
          <cell r="F855">
            <v>10189499</v>
          </cell>
        </row>
        <row r="856">
          <cell r="A856" t="str">
            <v>D01610072D</v>
          </cell>
          <cell r="B856" t="str">
            <v>CenterPoint Energy Minnegasco</v>
          </cell>
          <cell r="C856" t="str">
            <v>412082</v>
          </cell>
          <cell r="D856" t="str">
            <v>Unbilled Comm A No H</v>
          </cell>
          <cell r="E856">
            <v>-43734</v>
          </cell>
          <cell r="F856">
            <v>43012</v>
          </cell>
        </row>
        <row r="857">
          <cell r="A857" t="str">
            <v>D01610072D</v>
          </cell>
          <cell r="B857" t="str">
            <v>CenterPoint Energy Minnegasco</v>
          </cell>
          <cell r="C857" t="str">
            <v>412083</v>
          </cell>
          <cell r="D857" t="str">
            <v>Unbilled Comm A Heat</v>
          </cell>
          <cell r="E857">
            <v>-472836</v>
          </cell>
          <cell r="F857">
            <v>400539</v>
          </cell>
        </row>
        <row r="858">
          <cell r="A858" t="str">
            <v>D01610072D</v>
          </cell>
          <cell r="B858" t="str">
            <v>CenterPoint Energy Minnegasco</v>
          </cell>
          <cell r="C858" t="str">
            <v>412084</v>
          </cell>
          <cell r="D858" t="str">
            <v>Unbilled Comm B No H</v>
          </cell>
          <cell r="E858">
            <v>-17690</v>
          </cell>
          <cell r="F858">
            <v>22319</v>
          </cell>
        </row>
        <row r="859">
          <cell r="A859" t="str">
            <v>D01610072D</v>
          </cell>
          <cell r="B859" t="str">
            <v>CenterPoint Energy Minnegasco</v>
          </cell>
          <cell r="C859" t="str">
            <v>412085</v>
          </cell>
          <cell r="D859" t="str">
            <v>Unbilled Comm B Heat</v>
          </cell>
          <cell r="E859">
            <v>-1434394</v>
          </cell>
          <cell r="F859">
            <v>871027</v>
          </cell>
        </row>
        <row r="860">
          <cell r="A860" t="str">
            <v>D01610072D</v>
          </cell>
          <cell r="B860" t="str">
            <v>CenterPoint Energy Minnegasco</v>
          </cell>
          <cell r="C860" t="str">
            <v>412086</v>
          </cell>
          <cell r="D860" t="str">
            <v>Unbilled Comm C No H</v>
          </cell>
          <cell r="E860">
            <v>-128119</v>
          </cell>
          <cell r="F860">
            <v>25190</v>
          </cell>
        </row>
        <row r="861">
          <cell r="A861" t="str">
            <v>D01610072D</v>
          </cell>
          <cell r="B861" t="str">
            <v>CenterPoint Energy Minnegasco</v>
          </cell>
          <cell r="C861" t="str">
            <v>412087</v>
          </cell>
          <cell r="D861" t="str">
            <v>Unbilled Comm C Heat</v>
          </cell>
          <cell r="E861">
            <v>-5534689</v>
          </cell>
          <cell r="F861">
            <v>1992832</v>
          </cell>
        </row>
        <row r="862">
          <cell r="A862" t="str">
            <v>D01610072D</v>
          </cell>
          <cell r="B862" t="str">
            <v>CenterPoint Energy Minnegasco</v>
          </cell>
          <cell r="C862" t="str">
            <v>412088</v>
          </cell>
          <cell r="D862" t="str">
            <v>Unbilled Ind B No He</v>
          </cell>
          <cell r="E862">
            <v>15248</v>
          </cell>
          <cell r="F862">
            <v>-17709</v>
          </cell>
        </row>
        <row r="863">
          <cell r="A863" t="str">
            <v>D01610072D</v>
          </cell>
          <cell r="B863" t="str">
            <v>CenterPoint Energy Minnegasco</v>
          </cell>
          <cell r="C863" t="str">
            <v>412089</v>
          </cell>
          <cell r="D863" t="str">
            <v>Unbilled Ind B Heat</v>
          </cell>
          <cell r="E863">
            <v>419</v>
          </cell>
          <cell r="F863">
            <v>2211</v>
          </cell>
        </row>
        <row r="864">
          <cell r="A864" t="str">
            <v>D01610072D</v>
          </cell>
          <cell r="B864" t="str">
            <v>CenterPoint Energy Minnegasco</v>
          </cell>
          <cell r="C864" t="str">
            <v>412090</v>
          </cell>
          <cell r="D864" t="str">
            <v>Unbilled Ind C No He</v>
          </cell>
          <cell r="E864">
            <v>-14525</v>
          </cell>
          <cell r="F864">
            <v>4039</v>
          </cell>
        </row>
        <row r="865">
          <cell r="A865" t="str">
            <v>D01610072D</v>
          </cell>
          <cell r="B865" t="str">
            <v>CenterPoint Energy Minnegasco</v>
          </cell>
          <cell r="C865" t="str">
            <v>412091</v>
          </cell>
          <cell r="D865" t="str">
            <v>Unbilled Ind C Heat</v>
          </cell>
          <cell r="E865">
            <v>-105770</v>
          </cell>
          <cell r="F865">
            <v>-1277</v>
          </cell>
        </row>
        <row r="866">
          <cell r="A866" t="str">
            <v>D01610072D</v>
          </cell>
          <cell r="B866" t="str">
            <v>CenterPoint Energy Minnegasco</v>
          </cell>
          <cell r="C866" t="str">
            <v>412095</v>
          </cell>
          <cell r="D866" t="str">
            <v>LRG Vol Firm Rev</v>
          </cell>
          <cell r="E866">
            <v>0</v>
          </cell>
          <cell r="F866">
            <v>-114605</v>
          </cell>
        </row>
        <row r="867">
          <cell r="A867" t="str">
            <v>D01610072D</v>
          </cell>
          <cell r="B867" t="str">
            <v>CenterPoint Energy Minnegasco</v>
          </cell>
          <cell r="C867" t="str">
            <v>413060</v>
          </cell>
          <cell r="D867" t="str">
            <v>Nat Gas Sales-Misc</v>
          </cell>
          <cell r="E867">
            <v>-6</v>
          </cell>
          <cell r="F867">
            <v>12872903</v>
          </cell>
        </row>
        <row r="868">
          <cell r="A868" t="str">
            <v>D01610072D</v>
          </cell>
          <cell r="B868" t="str">
            <v>CenterPoint Energy Minnegasco</v>
          </cell>
          <cell r="C868" t="str">
            <v>415010</v>
          </cell>
          <cell r="D868" t="str">
            <v>Comp Nat Gas  Rev</v>
          </cell>
          <cell r="E868">
            <v>-26433</v>
          </cell>
          <cell r="F868">
            <v>-53973</v>
          </cell>
        </row>
        <row r="869">
          <cell r="A869" t="str">
            <v>D01610072D</v>
          </cell>
          <cell r="B869" t="str">
            <v>CenterPoint Energy Minnegasco</v>
          </cell>
          <cell r="C869" t="str">
            <v>420010</v>
          </cell>
          <cell r="D869" t="str">
            <v>Gas Transp Rev-Assoc</v>
          </cell>
          <cell r="E869">
            <v>-265855</v>
          </cell>
          <cell r="F869">
            <v>-353573</v>
          </cell>
        </row>
        <row r="870">
          <cell r="A870" t="str">
            <v>D01610072D</v>
          </cell>
          <cell r="B870" t="str">
            <v>CenterPoint Energy Minnegasco</v>
          </cell>
          <cell r="C870" t="str">
            <v>421060</v>
          </cell>
          <cell r="D870" t="str">
            <v>Transp-Delivery Fee</v>
          </cell>
          <cell r="E870">
            <v>766059</v>
          </cell>
          <cell r="F870">
            <v>1738167</v>
          </cell>
        </row>
        <row r="871">
          <cell r="A871" t="str">
            <v>D01610072D</v>
          </cell>
          <cell r="B871" t="str">
            <v>CenterPoint Energy Minnegasco</v>
          </cell>
          <cell r="C871" t="str">
            <v>421061</v>
          </cell>
          <cell r="D871" t="str">
            <v>Lg Vol Fuel-Ind Tran</v>
          </cell>
          <cell r="E871">
            <v>-16698595</v>
          </cell>
          <cell r="F871">
            <v>-17320946</v>
          </cell>
        </row>
        <row r="872">
          <cell r="A872" t="str">
            <v>D01610072D</v>
          </cell>
          <cell r="B872" t="str">
            <v>CenterPoint Energy Minnegasco</v>
          </cell>
          <cell r="C872" t="str">
            <v>421063</v>
          </cell>
          <cell r="D872" t="str">
            <v>Sm Dual Fuel-Com B T</v>
          </cell>
          <cell r="E872">
            <v>-1681800</v>
          </cell>
          <cell r="F872">
            <v>-2920001</v>
          </cell>
        </row>
        <row r="873">
          <cell r="A873" t="str">
            <v>D01610072D</v>
          </cell>
          <cell r="B873" t="str">
            <v>CenterPoint Energy Minnegasco</v>
          </cell>
          <cell r="C873" t="str">
            <v>421064</v>
          </cell>
          <cell r="D873" t="str">
            <v>Sm Dual-Com A Trans</v>
          </cell>
          <cell r="E873">
            <v>-1922875</v>
          </cell>
          <cell r="F873">
            <v>-3403481</v>
          </cell>
        </row>
        <row r="874">
          <cell r="A874" t="str">
            <v>D01610072D</v>
          </cell>
          <cell r="B874" t="str">
            <v>CenterPoint Energy Minnegasco</v>
          </cell>
          <cell r="C874" t="str">
            <v>421065</v>
          </cell>
          <cell r="D874" t="str">
            <v>Sm Dual -Ind A Trans</v>
          </cell>
          <cell r="E874">
            <v>-118980</v>
          </cell>
          <cell r="F874">
            <v>-99379</v>
          </cell>
        </row>
        <row r="875">
          <cell r="A875" t="str">
            <v>D01610072D</v>
          </cell>
          <cell r="B875" t="str">
            <v>CenterPoint Energy Minnegasco</v>
          </cell>
          <cell r="C875" t="str">
            <v>421066</v>
          </cell>
          <cell r="D875" t="str">
            <v>Lg Vol Dual-Com Tran</v>
          </cell>
          <cell r="E875">
            <v>-3223310</v>
          </cell>
          <cell r="F875">
            <v>-3869947</v>
          </cell>
        </row>
        <row r="876">
          <cell r="A876" t="str">
            <v>D01610072D</v>
          </cell>
          <cell r="B876" t="str">
            <v>CenterPoint Energy Minnegasco</v>
          </cell>
          <cell r="C876" t="str">
            <v>421067</v>
          </cell>
          <cell r="D876" t="str">
            <v>Unbilled LVDF Comm T</v>
          </cell>
          <cell r="E876">
            <v>-229147</v>
          </cell>
          <cell r="F876">
            <v>361752</v>
          </cell>
        </row>
        <row r="877">
          <cell r="A877" t="str">
            <v>D01610072D</v>
          </cell>
          <cell r="B877" t="str">
            <v>CenterPoint Energy Minnegasco</v>
          </cell>
          <cell r="C877" t="str">
            <v>421068</v>
          </cell>
          <cell r="D877" t="str">
            <v>Unbilled LVDF Ind Tr</v>
          </cell>
          <cell r="E877">
            <v>-254322</v>
          </cell>
          <cell r="F877">
            <v>499423</v>
          </cell>
        </row>
        <row r="878">
          <cell r="A878" t="str">
            <v>D01610072D</v>
          </cell>
          <cell r="B878" t="str">
            <v>CenterPoint Energy Minnegasco</v>
          </cell>
          <cell r="C878" t="str">
            <v>421071</v>
          </cell>
          <cell r="D878" t="str">
            <v>Trans SVD Fuel Ind</v>
          </cell>
          <cell r="E878">
            <v>-260025</v>
          </cell>
          <cell r="F878">
            <v>-409078</v>
          </cell>
        </row>
        <row r="879">
          <cell r="A879" t="str">
            <v>D01610072D</v>
          </cell>
          <cell r="B879" t="str">
            <v>CenterPoint Energy Minnegasco</v>
          </cell>
          <cell r="C879" t="str">
            <v>421075</v>
          </cell>
          <cell r="D879" t="str">
            <v>Comm Heat B - Trans</v>
          </cell>
          <cell r="E879">
            <v>-57</v>
          </cell>
          <cell r="F879">
            <v>-1411</v>
          </cell>
        </row>
        <row r="880">
          <cell r="A880" t="str">
            <v>D01610072D</v>
          </cell>
          <cell r="B880" t="str">
            <v>CenterPoint Energy Minnegasco</v>
          </cell>
          <cell r="C880" t="str">
            <v>421077</v>
          </cell>
          <cell r="D880" t="str">
            <v>Comm Heat C - T</v>
          </cell>
          <cell r="E880">
            <v>-4603</v>
          </cell>
          <cell r="F880">
            <v>-30776</v>
          </cell>
        </row>
        <row r="881">
          <cell r="A881" t="str">
            <v>D01610072D</v>
          </cell>
          <cell r="B881" t="str">
            <v>CenterPoint Energy Minnegasco</v>
          </cell>
          <cell r="C881" t="str">
            <v>421087</v>
          </cell>
          <cell r="D881" t="str">
            <v>Unb Com Heat C-Tran</v>
          </cell>
          <cell r="E881">
            <v>-829</v>
          </cell>
          <cell r="F881">
            <v>-4617</v>
          </cell>
        </row>
        <row r="882">
          <cell r="A882" t="str">
            <v>D01610072D</v>
          </cell>
          <cell r="B882" t="str">
            <v>CenterPoint Energy Minnegasco</v>
          </cell>
          <cell r="C882" t="str">
            <v>430010</v>
          </cell>
          <cell r="D882" t="str">
            <v>Appl Rev-Non-Finance</v>
          </cell>
          <cell r="E882">
            <v>-30473455</v>
          </cell>
          <cell r="F882">
            <v>-30195797</v>
          </cell>
        </row>
        <row r="883">
          <cell r="A883" t="str">
            <v>D01610072D</v>
          </cell>
          <cell r="B883" t="str">
            <v>CenterPoint Energy Minnegasco</v>
          </cell>
          <cell r="C883" t="str">
            <v>432010</v>
          </cell>
          <cell r="D883" t="str">
            <v>Revenue-Appl Serv</v>
          </cell>
          <cell r="E883">
            <v>-86933407</v>
          </cell>
          <cell r="F883">
            <v>-88813344</v>
          </cell>
        </row>
        <row r="884">
          <cell r="A884" t="str">
            <v>D01610072D</v>
          </cell>
          <cell r="B884" t="str">
            <v>CenterPoint Energy Minnegasco</v>
          </cell>
          <cell r="C884" t="str">
            <v>443010</v>
          </cell>
          <cell r="D884" t="str">
            <v>Other Oper Rev</v>
          </cell>
          <cell r="E884">
            <v>12873030</v>
          </cell>
          <cell r="F884">
            <v>11666131</v>
          </cell>
        </row>
        <row r="885">
          <cell r="A885" t="str">
            <v>D01610072D</v>
          </cell>
          <cell r="B885" t="str">
            <v>CenterPoint Energy Minnegasco</v>
          </cell>
          <cell r="C885" t="str">
            <v>443022</v>
          </cell>
          <cell r="D885" t="str">
            <v>Oth Oper-Reconnect</v>
          </cell>
          <cell r="E885">
            <v>-596418</v>
          </cell>
          <cell r="F885">
            <v>-481781</v>
          </cell>
        </row>
        <row r="886">
          <cell r="A886" t="str">
            <v>D01610072D</v>
          </cell>
          <cell r="B886" t="str">
            <v>CenterPoint Energy Minnegasco</v>
          </cell>
          <cell r="C886" t="str">
            <v>443024</v>
          </cell>
          <cell r="D886" t="str">
            <v>Oth Oper-NSF Ck Chg</v>
          </cell>
          <cell r="E886">
            <v>-121630</v>
          </cell>
          <cell r="F886">
            <v>-152500</v>
          </cell>
        </row>
        <row r="887">
          <cell r="A887" t="str">
            <v>D01610072D</v>
          </cell>
          <cell r="B887" t="str">
            <v>CenterPoint Energy Minnegasco</v>
          </cell>
          <cell r="C887" t="str">
            <v>443025</v>
          </cell>
          <cell r="D887" t="str">
            <v>Oth Oper-Misc Svc</v>
          </cell>
          <cell r="E887">
            <v>-302355</v>
          </cell>
          <cell r="F887">
            <v>-291243</v>
          </cell>
        </row>
        <row r="888">
          <cell r="A888" t="str">
            <v>D01610072D</v>
          </cell>
          <cell r="B888" t="str">
            <v>CenterPoint Energy Minnegasco</v>
          </cell>
          <cell r="C888" t="str">
            <v>443035</v>
          </cell>
          <cell r="D888" t="str">
            <v>Oth Oper-Instal Rev</v>
          </cell>
          <cell r="E888">
            <v>-441656</v>
          </cell>
          <cell r="F888">
            <v>-591187</v>
          </cell>
        </row>
        <row r="889">
          <cell r="A889" t="str">
            <v>D01610072D</v>
          </cell>
          <cell r="B889" t="str">
            <v>CenterPoint Energy Minnegasco</v>
          </cell>
          <cell r="C889" t="str">
            <v>443170</v>
          </cell>
          <cell r="D889" t="str">
            <v>Oth Oper-Bal Rev</v>
          </cell>
          <cell r="E889">
            <v>-955187</v>
          </cell>
          <cell r="F889">
            <v>148734</v>
          </cell>
        </row>
        <row r="890">
          <cell r="A890" t="str">
            <v>D01610072D</v>
          </cell>
          <cell r="B890" t="str">
            <v>CenterPoint Energy Minnegasco</v>
          </cell>
          <cell r="C890" t="str">
            <v>444310</v>
          </cell>
          <cell r="D890" t="str">
            <v>Revenue -Extrnl Cust</v>
          </cell>
          <cell r="E890">
            <v>-516449</v>
          </cell>
          <cell r="F890">
            <v>-335454</v>
          </cell>
        </row>
        <row r="891">
          <cell r="A891" t="str">
            <v>D01610072D</v>
          </cell>
          <cell r="B891" t="str">
            <v>CenterPoint Energy Minnegasco</v>
          </cell>
          <cell r="C891" t="str">
            <v>445006</v>
          </cell>
          <cell r="D891" t="str">
            <v>Rev Disc-Appl Srvc</v>
          </cell>
          <cell r="E891">
            <v>1368936</v>
          </cell>
          <cell r="F891">
            <v>1456999</v>
          </cell>
        </row>
        <row r="892">
          <cell r="A892" t="str">
            <v>D01610072D</v>
          </cell>
          <cell r="B892" t="str">
            <v>CenterPoint Energy Minnegasco</v>
          </cell>
          <cell r="C892" t="str">
            <v>445010</v>
          </cell>
          <cell r="D892" t="str">
            <v>Forfeited Discounts</v>
          </cell>
          <cell r="E892">
            <v>-2815834</v>
          </cell>
          <cell r="F892">
            <v>-3727459</v>
          </cell>
        </row>
        <row r="893">
          <cell r="A893" t="str">
            <v>D01610072D</v>
          </cell>
          <cell r="B893" t="str">
            <v>CenterPoint Energy Minnegasco</v>
          </cell>
          <cell r="C893" t="str">
            <v>445012</v>
          </cell>
          <cell r="D893" t="str">
            <v>Revenue Discounts</v>
          </cell>
          <cell r="E893">
            <v>2428817</v>
          </cell>
          <cell r="F893">
            <v>2476086</v>
          </cell>
        </row>
        <row r="894">
          <cell r="A894" t="str">
            <v>D01610072D</v>
          </cell>
          <cell r="B894" t="str">
            <v>CenterPoint Energy Minnegasco</v>
          </cell>
          <cell r="C894" t="str">
            <v>445014</v>
          </cell>
          <cell r="D894" t="str">
            <v>HSP Late Fees</v>
          </cell>
          <cell r="E894">
            <v>-7227</v>
          </cell>
          <cell r="F894">
            <v>-70776</v>
          </cell>
        </row>
        <row r="895">
          <cell r="A895" t="str">
            <v>D01610072D</v>
          </cell>
          <cell r="B895" t="str">
            <v>CenterPoint Energy Minnegasco</v>
          </cell>
          <cell r="C895" t="str">
            <v>482010</v>
          </cell>
          <cell r="D895" t="str">
            <v>Int Inc-Assoc Co</v>
          </cell>
          <cell r="E895">
            <v>-3420989</v>
          </cell>
          <cell r="F895">
            <v>-157980</v>
          </cell>
        </row>
        <row r="896">
          <cell r="A896" t="str">
            <v>D01610072D</v>
          </cell>
          <cell r="B896" t="str">
            <v>CenterPoint Energy Minnegasco</v>
          </cell>
          <cell r="C896">
            <v>483010</v>
          </cell>
          <cell r="D896" t="str">
            <v>Interest Income</v>
          </cell>
          <cell r="E896">
            <v>-8054</v>
          </cell>
          <cell r="F896">
            <v>0</v>
          </cell>
        </row>
        <row r="897">
          <cell r="A897" t="str">
            <v>D01610072D</v>
          </cell>
          <cell r="B897" t="str">
            <v>CenterPoint Energy Minnegasco</v>
          </cell>
          <cell r="C897" t="str">
            <v>484010</v>
          </cell>
          <cell r="D897" t="str">
            <v>Gain/Loss-Invest</v>
          </cell>
          <cell r="E897">
            <v>-1009952</v>
          </cell>
          <cell r="F897">
            <v>44852</v>
          </cell>
        </row>
        <row r="898">
          <cell r="A898" t="str">
            <v>D01610072D</v>
          </cell>
          <cell r="B898" t="str">
            <v>CenterPoint Energy Minnegasco</v>
          </cell>
          <cell r="C898" t="str">
            <v>485010</v>
          </cell>
          <cell r="D898" t="str">
            <v>Gn/Ls-Disp of Prop</v>
          </cell>
          <cell r="E898">
            <v>-18</v>
          </cell>
          <cell r="F898">
            <v>-14</v>
          </cell>
        </row>
        <row r="899">
          <cell r="A899" t="str">
            <v>D01610072D</v>
          </cell>
          <cell r="B899" t="str">
            <v>CenterPoint Energy Minnegasco</v>
          </cell>
          <cell r="C899" t="str">
            <v>491010</v>
          </cell>
          <cell r="D899" t="str">
            <v>Misc Non-Oper Rev</v>
          </cell>
          <cell r="E899">
            <v>-57178</v>
          </cell>
          <cell r="F899">
            <v>-74826</v>
          </cell>
        </row>
        <row r="900">
          <cell r="A900" t="str">
            <v>D01610072D</v>
          </cell>
          <cell r="B900" t="str">
            <v>CenterPoint Energy Minnegasco</v>
          </cell>
          <cell r="C900" t="str">
            <v>500140</v>
          </cell>
          <cell r="D900" t="str">
            <v>Gas Used in Oper</v>
          </cell>
          <cell r="E900">
            <v>-221</v>
          </cell>
          <cell r="F900">
            <v>2130</v>
          </cell>
        </row>
        <row r="901">
          <cell r="A901" t="str">
            <v>D01610072D</v>
          </cell>
          <cell r="B901" t="str">
            <v>CenterPoint Energy Minnegasco</v>
          </cell>
          <cell r="C901" t="str">
            <v>501020</v>
          </cell>
          <cell r="D901" t="str">
            <v>Energy Purch-LPG Mix</v>
          </cell>
          <cell r="E901">
            <v>112512</v>
          </cell>
          <cell r="F901">
            <v>687046</v>
          </cell>
        </row>
        <row r="902">
          <cell r="A902" t="str">
            <v>D01610072D</v>
          </cell>
          <cell r="B902" t="str">
            <v>CenterPoint Energy Minnegasco</v>
          </cell>
          <cell r="C902" t="str">
            <v>504016</v>
          </cell>
          <cell r="D902" t="str">
            <v>COG-PL Svc-Assoc.Cos</v>
          </cell>
          <cell r="E902">
            <v>1440780</v>
          </cell>
          <cell r="F902">
            <v>1250704</v>
          </cell>
        </row>
        <row r="903">
          <cell r="A903" t="str">
            <v>D01610072D</v>
          </cell>
          <cell r="B903" t="str">
            <v>CenterPoint Energy Minnegasco</v>
          </cell>
          <cell r="C903" t="str">
            <v>505007</v>
          </cell>
          <cell r="D903" t="str">
            <v>COG-WMBE Suppliers</v>
          </cell>
          <cell r="E903">
            <v>7651907</v>
          </cell>
          <cell r="F903">
            <v>14529338</v>
          </cell>
        </row>
        <row r="904">
          <cell r="A904" t="str">
            <v>D01610072D</v>
          </cell>
          <cell r="B904" t="str">
            <v>CenterPoint Energy Minnegasco</v>
          </cell>
          <cell r="C904" t="str">
            <v>505008</v>
          </cell>
          <cell r="D904" t="str">
            <v>COG-Transp Cashouts</v>
          </cell>
          <cell r="E904">
            <v>786073</v>
          </cell>
          <cell r="F904">
            <v>3535552</v>
          </cell>
        </row>
        <row r="905">
          <cell r="A905" t="str">
            <v>D01610072D</v>
          </cell>
          <cell r="B905" t="str">
            <v>CenterPoint Energy Minnegasco</v>
          </cell>
          <cell r="C905" t="str">
            <v>505010</v>
          </cell>
          <cell r="D905" t="str">
            <v>COG-Nat Gas Pur</v>
          </cell>
          <cell r="E905">
            <v>429031591</v>
          </cell>
          <cell r="F905">
            <v>712254728</v>
          </cell>
        </row>
        <row r="906">
          <cell r="A906" t="str">
            <v>D01610072D</v>
          </cell>
          <cell r="B906" t="str">
            <v>CenterPoint Energy Minnegasco</v>
          </cell>
          <cell r="C906" t="str">
            <v>505012</v>
          </cell>
          <cell r="D906" t="str">
            <v>Gas Loss Undgrd Strg</v>
          </cell>
          <cell r="E906">
            <v>247086</v>
          </cell>
          <cell r="F906">
            <v>278864</v>
          </cell>
        </row>
        <row r="907">
          <cell r="A907" t="str">
            <v>D01610072D</v>
          </cell>
          <cell r="B907" t="str">
            <v>CenterPoint Energy Minnegasco</v>
          </cell>
          <cell r="C907" t="str">
            <v>505014</v>
          </cell>
          <cell r="D907" t="str">
            <v>Gas Inj to UG Strge</v>
          </cell>
          <cell r="E907">
            <v>-5772276</v>
          </cell>
          <cell r="F907">
            <v>-7022086</v>
          </cell>
        </row>
        <row r="908">
          <cell r="A908" t="str">
            <v>D01610072D</v>
          </cell>
          <cell r="B908" t="str">
            <v>CenterPoint Energy Minnegasco</v>
          </cell>
          <cell r="C908" t="str">
            <v>505015</v>
          </cell>
          <cell r="D908" t="str">
            <v>Gas W/draw UG Strge</v>
          </cell>
          <cell r="E908">
            <v>6894089</v>
          </cell>
          <cell r="F908">
            <v>5045270</v>
          </cell>
        </row>
        <row r="909">
          <cell r="A909" t="str">
            <v>D01610072D</v>
          </cell>
          <cell r="B909" t="str">
            <v>CenterPoint Energy Minnegasco</v>
          </cell>
          <cell r="C909" t="str">
            <v>505017</v>
          </cell>
          <cell r="D909" t="str">
            <v>COG-Stor-Inject</v>
          </cell>
          <cell r="E909">
            <v>-1729899</v>
          </cell>
          <cell r="F909">
            <v>-2609458</v>
          </cell>
        </row>
        <row r="910">
          <cell r="A910" t="str">
            <v>D01610072D</v>
          </cell>
          <cell r="B910" t="str">
            <v>CenterPoint Energy Minnegasco</v>
          </cell>
          <cell r="C910" t="str">
            <v>505018</v>
          </cell>
          <cell r="D910" t="str">
            <v>COG-Stor-Withdraw</v>
          </cell>
          <cell r="E910">
            <v>805451</v>
          </cell>
          <cell r="F910">
            <v>1688152</v>
          </cell>
        </row>
        <row r="911">
          <cell r="A911" t="str">
            <v>D01610072D</v>
          </cell>
          <cell r="B911" t="str">
            <v>CenterPoint Energy Minnegasco</v>
          </cell>
          <cell r="C911" t="str">
            <v>505020</v>
          </cell>
          <cell r="D911" t="str">
            <v>COG-PGA/GSR Def</v>
          </cell>
          <cell r="E911">
            <v>0</v>
          </cell>
          <cell r="F911">
            <v>300</v>
          </cell>
        </row>
        <row r="912">
          <cell r="A912" t="str">
            <v>D01610072D</v>
          </cell>
          <cell r="B912" t="str">
            <v>CenterPoint Energy Minnegasco</v>
          </cell>
          <cell r="C912" t="str">
            <v>505040</v>
          </cell>
          <cell r="D912" t="str">
            <v>COG-Imbalance Exp</v>
          </cell>
          <cell r="E912">
            <v>-1672902</v>
          </cell>
          <cell r="F912">
            <v>717080</v>
          </cell>
        </row>
        <row r="913">
          <cell r="A913" t="str">
            <v>D01610072D</v>
          </cell>
          <cell r="B913" t="str">
            <v>CenterPoint Energy Minnegasco</v>
          </cell>
          <cell r="C913" t="str">
            <v>505080</v>
          </cell>
          <cell r="D913" t="str">
            <v>COG-Def Non-Juris Ad</v>
          </cell>
          <cell r="E913">
            <v>2453499</v>
          </cell>
          <cell r="F913">
            <v>-50452019</v>
          </cell>
        </row>
        <row r="914">
          <cell r="A914" t="str">
            <v>D01610072D</v>
          </cell>
          <cell r="B914" t="str">
            <v>CenterPoint Energy Minnegasco</v>
          </cell>
          <cell r="C914" t="str">
            <v>505146</v>
          </cell>
          <cell r="D914" t="str">
            <v>COG-Pur-Resale</v>
          </cell>
          <cell r="E914">
            <v>-184883</v>
          </cell>
          <cell r="F914">
            <v>-128756</v>
          </cell>
        </row>
        <row r="915">
          <cell r="A915" t="str">
            <v>D01610072D</v>
          </cell>
          <cell r="B915" t="str">
            <v>CenterPoint Energy Minnegasco</v>
          </cell>
          <cell r="C915" t="str">
            <v>505172</v>
          </cell>
          <cell r="D915" t="str">
            <v>Est -Gas Cost - R&amp;C</v>
          </cell>
          <cell r="E915">
            <v>25077384</v>
          </cell>
          <cell r="F915">
            <v>-5772775</v>
          </cell>
        </row>
        <row r="916">
          <cell r="A916" t="str">
            <v>D01610072D</v>
          </cell>
          <cell r="B916" t="str">
            <v>CenterPoint Energy Minnegasco</v>
          </cell>
          <cell r="C916" t="str">
            <v>507513</v>
          </cell>
          <cell r="D916" t="str">
            <v>Gas Transp Exp- Comm</v>
          </cell>
          <cell r="E916">
            <v>16845809</v>
          </cell>
          <cell r="F916">
            <v>17224887</v>
          </cell>
        </row>
        <row r="917">
          <cell r="A917" t="str">
            <v>D01610072D</v>
          </cell>
          <cell r="B917" t="str">
            <v>CenterPoint Energy Minnegasco</v>
          </cell>
          <cell r="C917" t="str">
            <v>507514</v>
          </cell>
          <cell r="D917" t="str">
            <v>Transp-ComCosts-Res</v>
          </cell>
          <cell r="E917">
            <v>59671770</v>
          </cell>
          <cell r="F917">
            <v>59125953</v>
          </cell>
        </row>
        <row r="918">
          <cell r="A918" t="str">
            <v>D01610072D</v>
          </cell>
          <cell r="B918" t="str">
            <v>CenterPoint Energy Minnegasco</v>
          </cell>
          <cell r="C918" t="str">
            <v>507517</v>
          </cell>
          <cell r="D918" t="str">
            <v>Transp-Comm Storage</v>
          </cell>
          <cell r="E918">
            <v>77319285</v>
          </cell>
          <cell r="F918">
            <v>88111206</v>
          </cell>
        </row>
        <row r="919">
          <cell r="A919" t="str">
            <v>D01610072D</v>
          </cell>
          <cell r="B919" t="str">
            <v>CenterPoint Energy Minnegasco</v>
          </cell>
          <cell r="C919" t="str">
            <v>507519</v>
          </cell>
          <cell r="D919" t="str">
            <v>Transp-Resev Storage</v>
          </cell>
          <cell r="E919">
            <v>13579640</v>
          </cell>
          <cell r="F919">
            <v>15432153</v>
          </cell>
        </row>
        <row r="920">
          <cell r="A920" t="str">
            <v>D01610072D</v>
          </cell>
          <cell r="B920" t="str">
            <v>CenterPoint Energy Minnegasco</v>
          </cell>
          <cell r="C920" t="str">
            <v>508010</v>
          </cell>
          <cell r="D920" t="str">
            <v>Merchandise Exp</v>
          </cell>
          <cell r="E920">
            <v>348628</v>
          </cell>
          <cell r="F920">
            <v>1053236</v>
          </cell>
        </row>
        <row r="921">
          <cell r="A921" t="str">
            <v>D01610072D</v>
          </cell>
          <cell r="B921" t="str">
            <v>CenterPoint Energy Minnegasco</v>
          </cell>
          <cell r="C921" t="str">
            <v>508020</v>
          </cell>
          <cell r="D921" t="str">
            <v>"""Mdse Exp-Disc,All</v>
          </cell>
          <cell r="E921">
            <v>-166545</v>
          </cell>
          <cell r="F921">
            <v>-234226</v>
          </cell>
        </row>
        <row r="922">
          <cell r="A922" t="str">
            <v>D01610072D</v>
          </cell>
          <cell r="B922" t="str">
            <v>CenterPoint Energy Minnegasco</v>
          </cell>
          <cell r="C922" t="str">
            <v>508995</v>
          </cell>
          <cell r="D922" t="str">
            <v>COG-Install Contrcts</v>
          </cell>
          <cell r="E922">
            <v>1666245</v>
          </cell>
          <cell r="F922">
            <v>2241927</v>
          </cell>
        </row>
        <row r="923">
          <cell r="A923" t="str">
            <v>D01610072D</v>
          </cell>
          <cell r="B923" t="str">
            <v>CenterPoint Energy Minnegasco</v>
          </cell>
          <cell r="C923" t="str">
            <v>508998</v>
          </cell>
          <cell r="D923" t="str">
            <v>Resale Product</v>
          </cell>
          <cell r="E923">
            <v>14121644</v>
          </cell>
          <cell r="F923">
            <v>13755635</v>
          </cell>
        </row>
        <row r="924">
          <cell r="A924" t="str">
            <v>D01610072D</v>
          </cell>
          <cell r="B924" t="str">
            <v>CenterPoint Energy Minnegasco</v>
          </cell>
          <cell r="C924" t="str">
            <v>508999</v>
          </cell>
          <cell r="D924" t="str">
            <v>Product Install Cost</v>
          </cell>
          <cell r="E924">
            <v>9592146</v>
          </cell>
          <cell r="F924">
            <v>9827593</v>
          </cell>
        </row>
        <row r="925">
          <cell r="A925" t="str">
            <v>D01610072D</v>
          </cell>
          <cell r="B925" t="str">
            <v>CenterPoint Energy Minnegasco</v>
          </cell>
          <cell r="C925" t="str">
            <v>513010</v>
          </cell>
          <cell r="D925" t="str">
            <v>Peaking Cost</v>
          </cell>
          <cell r="E925">
            <v>794462</v>
          </cell>
          <cell r="F925">
            <v>639083</v>
          </cell>
        </row>
        <row r="926">
          <cell r="A926" t="str">
            <v>D01610072D</v>
          </cell>
          <cell r="B926" t="str">
            <v>CenterPoint Energy Minnegasco</v>
          </cell>
          <cell r="C926" t="str">
            <v>515040</v>
          </cell>
          <cell r="D926" t="str">
            <v>Bonus/Inc-Exempt</v>
          </cell>
          <cell r="E926">
            <v>3138301</v>
          </cell>
          <cell r="F926">
            <v>3149359</v>
          </cell>
        </row>
        <row r="927">
          <cell r="A927" t="str">
            <v>D01610072D</v>
          </cell>
          <cell r="B927" t="str">
            <v>CenterPoint Energy Minnegasco</v>
          </cell>
          <cell r="C927" t="str">
            <v>515042</v>
          </cell>
          <cell r="D927" t="str">
            <v>Bonus/Inc-Non-Exempt</v>
          </cell>
          <cell r="E927">
            <v>159770</v>
          </cell>
          <cell r="F927">
            <v>156704</v>
          </cell>
        </row>
        <row r="928">
          <cell r="A928" t="str">
            <v>D01610072D</v>
          </cell>
          <cell r="B928" t="str">
            <v>CenterPoint Energy Minnegasco</v>
          </cell>
          <cell r="C928" t="str">
            <v>515044</v>
          </cell>
          <cell r="D928" t="str">
            <v>Bonus/Inc-Union</v>
          </cell>
          <cell r="E928">
            <v>1359365</v>
          </cell>
          <cell r="F928">
            <v>1298977</v>
          </cell>
        </row>
        <row r="929">
          <cell r="A929" t="str">
            <v>D01610072D</v>
          </cell>
          <cell r="B929" t="str">
            <v>CenterPoint Energy Minnegasco</v>
          </cell>
          <cell r="C929" t="str">
            <v>515050</v>
          </cell>
          <cell r="D929" t="str">
            <v>Non-prod-Exempt</v>
          </cell>
          <cell r="E929">
            <v>3404575</v>
          </cell>
          <cell r="F929">
            <v>3108810</v>
          </cell>
        </row>
        <row r="930">
          <cell r="A930" t="str">
            <v>D01610072D</v>
          </cell>
          <cell r="B930" t="str">
            <v>CenterPoint Energy Minnegasco</v>
          </cell>
          <cell r="C930" t="str">
            <v>515052</v>
          </cell>
          <cell r="D930" t="str">
            <v>Non-prod-Non-Exempt</v>
          </cell>
          <cell r="E930">
            <v>447888</v>
          </cell>
          <cell r="F930">
            <v>463196</v>
          </cell>
        </row>
        <row r="931">
          <cell r="A931" t="str">
            <v>D01610072D</v>
          </cell>
          <cell r="B931" t="str">
            <v>CenterPoint Energy Minnegasco</v>
          </cell>
          <cell r="C931" t="str">
            <v>515053</v>
          </cell>
          <cell r="D931" t="str">
            <v>Nonprod-OTJ NonExmpt</v>
          </cell>
          <cell r="E931">
            <v>724</v>
          </cell>
          <cell r="F931">
            <v>3380</v>
          </cell>
        </row>
        <row r="932">
          <cell r="A932" t="str">
            <v>D01610072D</v>
          </cell>
          <cell r="B932" t="str">
            <v>CenterPoint Energy Minnegasco</v>
          </cell>
          <cell r="C932" t="str">
            <v>515054</v>
          </cell>
          <cell r="D932" t="str">
            <v>Non-prod-Union</v>
          </cell>
          <cell r="E932">
            <v>8641177</v>
          </cell>
          <cell r="F932">
            <v>7879531</v>
          </cell>
        </row>
        <row r="933">
          <cell r="A933" t="str">
            <v>D01610072D</v>
          </cell>
          <cell r="B933" t="str">
            <v>CenterPoint Energy Minnegasco</v>
          </cell>
          <cell r="C933" t="str">
            <v>515055</v>
          </cell>
          <cell r="D933" t="str">
            <v>Non-prod- OTJ Union</v>
          </cell>
          <cell r="E933">
            <v>5969700</v>
          </cell>
          <cell r="F933">
            <v>6242920</v>
          </cell>
        </row>
        <row r="934">
          <cell r="A934" t="str">
            <v>D01610072D</v>
          </cell>
          <cell r="B934" t="str">
            <v>CenterPoint Energy Minnegasco</v>
          </cell>
          <cell r="C934" t="str">
            <v>515056</v>
          </cell>
          <cell r="D934" t="str">
            <v>Nonprod-Exmpt OT-OTJ</v>
          </cell>
          <cell r="E934">
            <v>975438</v>
          </cell>
          <cell r="F934">
            <v>903102</v>
          </cell>
        </row>
        <row r="935">
          <cell r="A935" t="str">
            <v>D01610072D</v>
          </cell>
          <cell r="B935" t="str">
            <v>CenterPoint Energy Minnegasco</v>
          </cell>
          <cell r="C935" t="str">
            <v>515070</v>
          </cell>
          <cell r="D935" t="str">
            <v>Severance</v>
          </cell>
          <cell r="E935">
            <v>0</v>
          </cell>
          <cell r="F935">
            <v>171737</v>
          </cell>
        </row>
        <row r="936">
          <cell r="A936" t="str">
            <v>D01610072D</v>
          </cell>
          <cell r="B936" t="str">
            <v>CenterPoint Energy Minnegasco</v>
          </cell>
          <cell r="C936" t="str">
            <v>515080</v>
          </cell>
          <cell r="D936" t="str">
            <v>Other Compensation</v>
          </cell>
          <cell r="E936">
            <v>0</v>
          </cell>
          <cell r="F936">
            <v>11360</v>
          </cell>
        </row>
        <row r="937">
          <cell r="A937" t="str">
            <v>D01610072D</v>
          </cell>
          <cell r="B937" t="str">
            <v>CenterPoint Energy Minnegasco</v>
          </cell>
          <cell r="C937" t="str">
            <v>517987</v>
          </cell>
          <cell r="D937" t="str">
            <v>Commissions</v>
          </cell>
          <cell r="E937">
            <v>1406965</v>
          </cell>
          <cell r="F937">
            <v>1226827</v>
          </cell>
        </row>
        <row r="938">
          <cell r="A938" t="str">
            <v>D01610072D</v>
          </cell>
          <cell r="B938" t="str">
            <v>CenterPoint Energy Minnegasco</v>
          </cell>
          <cell r="C938" t="str">
            <v>517988</v>
          </cell>
          <cell r="D938" t="str">
            <v>Other Comp-Union</v>
          </cell>
          <cell r="E938">
            <v>163492</v>
          </cell>
          <cell r="F938">
            <v>247658</v>
          </cell>
        </row>
        <row r="939">
          <cell r="A939" t="str">
            <v>D01610072D</v>
          </cell>
          <cell r="B939" t="str">
            <v>CenterPoint Energy Minnegasco</v>
          </cell>
          <cell r="C939" t="str">
            <v>517989</v>
          </cell>
          <cell r="D939" t="str">
            <v>S&amp;WExpOT Union Doubl</v>
          </cell>
          <cell r="E939">
            <v>2389495</v>
          </cell>
          <cell r="F939">
            <v>2814805</v>
          </cell>
        </row>
        <row r="940">
          <cell r="A940" t="str">
            <v>D01610072D</v>
          </cell>
          <cell r="B940" t="str">
            <v>CenterPoint Energy Minnegasco</v>
          </cell>
          <cell r="C940" t="str">
            <v>517990</v>
          </cell>
          <cell r="D940" t="str">
            <v>S&amp;WExpOT Union 1.5</v>
          </cell>
          <cell r="E940">
            <v>6214177</v>
          </cell>
          <cell r="F940">
            <v>7616053</v>
          </cell>
        </row>
        <row r="941">
          <cell r="A941" t="str">
            <v>D01610072D</v>
          </cell>
          <cell r="B941" t="str">
            <v>CenterPoint Energy Minnegasco</v>
          </cell>
          <cell r="C941" t="str">
            <v>517991</v>
          </cell>
          <cell r="D941" t="str">
            <v>Regular Union</v>
          </cell>
          <cell r="E941">
            <v>42037080</v>
          </cell>
          <cell r="F941">
            <v>42425094</v>
          </cell>
        </row>
        <row r="942">
          <cell r="A942" t="str">
            <v>D01610072D</v>
          </cell>
          <cell r="B942" t="str">
            <v>CenterPoint Energy Minnegasco</v>
          </cell>
          <cell r="C942" t="str">
            <v>517992</v>
          </cell>
          <cell r="D942" t="str">
            <v>Oth Comp-Non-Exempt</v>
          </cell>
          <cell r="E942">
            <v>4344</v>
          </cell>
          <cell r="F942">
            <v>8096</v>
          </cell>
        </row>
        <row r="943">
          <cell r="A943" t="str">
            <v>D01610072D</v>
          </cell>
          <cell r="B943" t="str">
            <v>CenterPoint Energy Minnegasco</v>
          </cell>
          <cell r="C943" t="str">
            <v>517994</v>
          </cell>
          <cell r="D943" t="str">
            <v>S&amp;WOT Non-Exempt 1.5</v>
          </cell>
          <cell r="E943">
            <v>495166</v>
          </cell>
          <cell r="F943">
            <v>680155</v>
          </cell>
        </row>
        <row r="944">
          <cell r="A944" t="str">
            <v>D01610072D</v>
          </cell>
          <cell r="B944" t="str">
            <v>CenterPoint Energy Minnegasco</v>
          </cell>
          <cell r="C944" t="str">
            <v>517995</v>
          </cell>
          <cell r="D944" t="str">
            <v>Regular Non-Exempt</v>
          </cell>
          <cell r="E944">
            <v>2640411</v>
          </cell>
          <cell r="F944">
            <v>2800222</v>
          </cell>
        </row>
        <row r="945">
          <cell r="A945" t="str">
            <v>D01610072D</v>
          </cell>
          <cell r="B945" t="str">
            <v>CenterPoint Energy Minnegasco</v>
          </cell>
          <cell r="C945" t="str">
            <v>517996</v>
          </cell>
          <cell r="D945" t="str">
            <v>Other Comp-Exempt</v>
          </cell>
          <cell r="E945">
            <v>60832</v>
          </cell>
          <cell r="F945">
            <v>232824</v>
          </cell>
        </row>
        <row r="946">
          <cell r="A946" t="str">
            <v>D01610072D</v>
          </cell>
          <cell r="B946" t="str">
            <v>CenterPoint Energy Minnegasco</v>
          </cell>
          <cell r="C946" t="str">
            <v>517998</v>
          </cell>
          <cell r="D946" t="str">
            <v>Overtime Exempt</v>
          </cell>
          <cell r="E946">
            <v>402</v>
          </cell>
          <cell r="F946">
            <v>1482</v>
          </cell>
        </row>
        <row r="947">
          <cell r="A947" t="str">
            <v>D01610072D</v>
          </cell>
          <cell r="B947" t="str">
            <v>CenterPoint Energy Minnegasco</v>
          </cell>
          <cell r="C947" t="str">
            <v>517999</v>
          </cell>
          <cell r="D947" t="str">
            <v>Regular Exempt</v>
          </cell>
          <cell r="E947">
            <v>19806592</v>
          </cell>
          <cell r="F947">
            <v>19960312</v>
          </cell>
        </row>
        <row r="948">
          <cell r="A948" t="str">
            <v>D01610072D</v>
          </cell>
          <cell r="B948" t="str">
            <v>CenterPoint Energy Minnegasco</v>
          </cell>
          <cell r="C948" t="str">
            <v>518010</v>
          </cell>
          <cell r="D948" t="str">
            <v>Pension</v>
          </cell>
          <cell r="E948">
            <v>7296000</v>
          </cell>
          <cell r="F948">
            <v>6559000</v>
          </cell>
        </row>
        <row r="949">
          <cell r="A949" t="str">
            <v>D01610072D</v>
          </cell>
          <cell r="B949" t="str">
            <v>CenterPoint Energy Minnegasco</v>
          </cell>
          <cell r="C949" t="str">
            <v>518015</v>
          </cell>
          <cell r="D949" t="str">
            <v>Pension-Non-Qual</v>
          </cell>
          <cell r="E949">
            <v>72000</v>
          </cell>
          <cell r="F949">
            <v>62000</v>
          </cell>
        </row>
        <row r="950">
          <cell r="A950" t="str">
            <v>D01610072D</v>
          </cell>
          <cell r="B950" t="str">
            <v>CenterPoint Energy Minnegasco</v>
          </cell>
          <cell r="C950" t="str">
            <v>518020</v>
          </cell>
          <cell r="D950" t="str">
            <v>Employee Health/Welf</v>
          </cell>
          <cell r="E950">
            <v>10699209</v>
          </cell>
          <cell r="F950">
            <v>10440989</v>
          </cell>
        </row>
        <row r="951">
          <cell r="A951" t="str">
            <v>D01610072D</v>
          </cell>
          <cell r="B951" t="str">
            <v>CenterPoint Energy Minnegasco</v>
          </cell>
          <cell r="C951" t="str">
            <v>518030</v>
          </cell>
          <cell r="D951" t="str">
            <v>Post Retirement</v>
          </cell>
          <cell r="E951">
            <v>1081000</v>
          </cell>
          <cell r="F951">
            <v>721000</v>
          </cell>
        </row>
        <row r="952">
          <cell r="A952" t="str">
            <v>D01610072D</v>
          </cell>
          <cell r="B952" t="str">
            <v>CenterPoint Energy Minnegasco</v>
          </cell>
          <cell r="C952" t="str">
            <v>518070</v>
          </cell>
          <cell r="D952" t="str">
            <v>Savings</v>
          </cell>
          <cell r="E952">
            <v>5168473</v>
          </cell>
          <cell r="F952">
            <v>5375841</v>
          </cell>
        </row>
        <row r="953">
          <cell r="A953" t="str">
            <v>D01610072D</v>
          </cell>
          <cell r="B953" t="str">
            <v>CenterPoint Energy Minnegasco</v>
          </cell>
          <cell r="C953" t="str">
            <v>518090</v>
          </cell>
          <cell r="D953" t="str">
            <v>Long-Term Disability</v>
          </cell>
          <cell r="E953">
            <v>238063</v>
          </cell>
          <cell r="F953">
            <v>381346</v>
          </cell>
        </row>
        <row r="954">
          <cell r="A954" t="str">
            <v>D01610072D</v>
          </cell>
          <cell r="B954" t="str">
            <v>CenterPoint Energy Minnegasco</v>
          </cell>
          <cell r="C954" t="str">
            <v>518130</v>
          </cell>
          <cell r="D954" t="str">
            <v>Workers Compensation</v>
          </cell>
          <cell r="E954">
            <v>-48330</v>
          </cell>
          <cell r="F954">
            <v>-238488</v>
          </cell>
        </row>
        <row r="955">
          <cell r="A955" t="str">
            <v>D01610072D</v>
          </cell>
          <cell r="B955" t="str">
            <v>CenterPoint Energy Minnegasco</v>
          </cell>
          <cell r="C955" t="str">
            <v>518160</v>
          </cell>
          <cell r="D955" t="str">
            <v>Oth Sal &amp; Benefits</v>
          </cell>
          <cell r="E955">
            <v>-4031</v>
          </cell>
          <cell r="F955">
            <v>-2978</v>
          </cell>
        </row>
        <row r="956">
          <cell r="A956" t="str">
            <v>D01610072D</v>
          </cell>
          <cell r="B956" t="str">
            <v>CenterPoint Energy Minnegasco</v>
          </cell>
          <cell r="C956" t="str">
            <v>518162</v>
          </cell>
          <cell r="D956" t="str">
            <v>Deferred Comp Plan</v>
          </cell>
          <cell r="E956">
            <v>50000</v>
          </cell>
          <cell r="F956">
            <v>54978</v>
          </cell>
        </row>
        <row r="957">
          <cell r="A957" t="str">
            <v>D01610072D</v>
          </cell>
          <cell r="B957" t="str">
            <v>CenterPoint Energy Minnegasco</v>
          </cell>
          <cell r="C957" t="str">
            <v>518164</v>
          </cell>
          <cell r="D957" t="str">
            <v>Prfrm. Shares</v>
          </cell>
          <cell r="E957">
            <v>247753</v>
          </cell>
          <cell r="F957">
            <v>298305</v>
          </cell>
        </row>
        <row r="958">
          <cell r="A958" t="str">
            <v>D01610072D</v>
          </cell>
          <cell r="B958" t="str">
            <v>CenterPoint Energy Minnegasco</v>
          </cell>
          <cell r="C958" t="str">
            <v>518165</v>
          </cell>
          <cell r="D958" t="str">
            <v>Other Equity</v>
          </cell>
          <cell r="E958">
            <v>96128</v>
          </cell>
          <cell r="F958">
            <v>87656</v>
          </cell>
        </row>
        <row r="959">
          <cell r="A959" t="str">
            <v>D01610072D</v>
          </cell>
          <cell r="B959" t="str">
            <v>CenterPoint Energy Minnegasco</v>
          </cell>
          <cell r="C959" t="str">
            <v>521989</v>
          </cell>
          <cell r="D959" t="str">
            <v>Non-exempt PRB</v>
          </cell>
          <cell r="E959">
            <v>344</v>
          </cell>
          <cell r="F959">
            <v>1306</v>
          </cell>
        </row>
        <row r="960">
          <cell r="A960" t="str">
            <v>D01610072D</v>
          </cell>
          <cell r="B960" t="str">
            <v>CenterPoint Energy Minnegasco</v>
          </cell>
          <cell r="C960" t="str">
            <v>521999</v>
          </cell>
          <cell r="D960" t="str">
            <v>Payroll Burden</v>
          </cell>
          <cell r="E960">
            <v>53145</v>
          </cell>
          <cell r="F960">
            <v>31060</v>
          </cell>
        </row>
        <row r="961">
          <cell r="A961" t="str">
            <v>D01610072D</v>
          </cell>
          <cell r="B961" t="str">
            <v>CenterPoint Energy Minnegasco</v>
          </cell>
          <cell r="C961" t="str">
            <v>522010</v>
          </cell>
          <cell r="D961" t="str">
            <v>Employee Travel</v>
          </cell>
          <cell r="E961">
            <v>632492</v>
          </cell>
          <cell r="F961">
            <v>828127</v>
          </cell>
        </row>
        <row r="962">
          <cell r="A962" t="str">
            <v>D01610072D</v>
          </cell>
          <cell r="B962" t="str">
            <v>CenterPoint Energy Minnegasco</v>
          </cell>
          <cell r="C962" t="str">
            <v>522020</v>
          </cell>
          <cell r="D962" t="str">
            <v>Training</v>
          </cell>
          <cell r="E962">
            <v>141962</v>
          </cell>
          <cell r="F962">
            <v>160725</v>
          </cell>
        </row>
        <row r="963">
          <cell r="A963" t="str">
            <v>D01610072D</v>
          </cell>
          <cell r="B963" t="str">
            <v>CenterPoint Energy Minnegasco</v>
          </cell>
          <cell r="C963" t="str">
            <v>522025</v>
          </cell>
          <cell r="D963" t="str">
            <v>Employee Discounts</v>
          </cell>
          <cell r="E963">
            <v>111848</v>
          </cell>
          <cell r="F963">
            <v>107520</v>
          </cell>
        </row>
        <row r="964">
          <cell r="A964" t="str">
            <v>D01610072D</v>
          </cell>
          <cell r="B964" t="str">
            <v>CenterPoint Energy Minnegasco</v>
          </cell>
          <cell r="C964" t="str">
            <v>522030</v>
          </cell>
          <cell r="D964" t="str">
            <v>Registration</v>
          </cell>
          <cell r="E964">
            <v>45171</v>
          </cell>
          <cell r="F964">
            <v>49982</v>
          </cell>
        </row>
        <row r="965">
          <cell r="A965" t="str">
            <v>D01610072D</v>
          </cell>
          <cell r="B965" t="str">
            <v>CenterPoint Energy Minnegasco</v>
          </cell>
          <cell r="C965" t="str">
            <v>522040</v>
          </cell>
          <cell r="D965" t="str">
            <v>Dues &amp; Licenses</v>
          </cell>
          <cell r="E965">
            <v>23409</v>
          </cell>
          <cell r="F965">
            <v>27355</v>
          </cell>
        </row>
        <row r="966">
          <cell r="A966" t="str">
            <v>D01610072D</v>
          </cell>
          <cell r="B966" t="str">
            <v>CenterPoint Energy Minnegasco</v>
          </cell>
          <cell r="C966" t="str">
            <v>522050</v>
          </cell>
          <cell r="D966" t="str">
            <v>Spousal/Non-Employ</v>
          </cell>
          <cell r="E966">
            <v>114</v>
          </cell>
          <cell r="F966">
            <v>2548</v>
          </cell>
        </row>
        <row r="967">
          <cell r="A967" t="str">
            <v>D01610072D</v>
          </cell>
          <cell r="B967" t="str">
            <v>CenterPoint Energy Minnegasco</v>
          </cell>
          <cell r="C967" t="str">
            <v>522060</v>
          </cell>
          <cell r="D967" t="str">
            <v>Meals</v>
          </cell>
          <cell r="E967">
            <v>249571</v>
          </cell>
          <cell r="F967">
            <v>385876</v>
          </cell>
        </row>
        <row r="968">
          <cell r="A968" t="str">
            <v>D01610072D</v>
          </cell>
          <cell r="B968" t="str">
            <v>CenterPoint Energy Minnegasco</v>
          </cell>
          <cell r="C968" t="str">
            <v>522062</v>
          </cell>
          <cell r="D968" t="str">
            <v>Entertainment</v>
          </cell>
          <cell r="E968">
            <v>63551</v>
          </cell>
          <cell r="F968">
            <v>55204</v>
          </cell>
        </row>
        <row r="969">
          <cell r="A969" t="str">
            <v>D01610072D</v>
          </cell>
          <cell r="B969" t="str">
            <v>CenterPoint Energy Minnegasco</v>
          </cell>
          <cell r="C969" t="str">
            <v>522070</v>
          </cell>
          <cell r="D969" t="str">
            <v>Education Exp</v>
          </cell>
          <cell r="E969">
            <v>99224</v>
          </cell>
          <cell r="F969">
            <v>65214</v>
          </cell>
        </row>
        <row r="970">
          <cell r="A970" t="str">
            <v>D01610072D</v>
          </cell>
          <cell r="B970" t="str">
            <v>CenterPoint Energy Minnegasco</v>
          </cell>
          <cell r="C970" t="str">
            <v>522080</v>
          </cell>
          <cell r="D970" t="str">
            <v>Park/In-town Travel</v>
          </cell>
          <cell r="E970">
            <v>389070</v>
          </cell>
          <cell r="F970">
            <v>351475</v>
          </cell>
        </row>
        <row r="971">
          <cell r="A971" t="str">
            <v>D01610072D</v>
          </cell>
          <cell r="B971" t="str">
            <v>CenterPoint Energy Minnegasco</v>
          </cell>
          <cell r="C971" t="str">
            <v>522090</v>
          </cell>
          <cell r="D971" t="str">
            <v>Awards/Gifts</v>
          </cell>
          <cell r="E971">
            <v>678181</v>
          </cell>
          <cell r="F971">
            <v>908953</v>
          </cell>
        </row>
        <row r="972">
          <cell r="A972" t="str">
            <v>D01610072D</v>
          </cell>
          <cell r="B972" t="str">
            <v>CenterPoint Energy Minnegasco</v>
          </cell>
          <cell r="C972" t="str">
            <v>522100</v>
          </cell>
          <cell r="D972" t="str">
            <v>Empl Reloc/Moving</v>
          </cell>
          <cell r="E972">
            <v>18285</v>
          </cell>
          <cell r="F972">
            <v>1100</v>
          </cell>
        </row>
        <row r="973">
          <cell r="A973" t="str">
            <v>D01610072D</v>
          </cell>
          <cell r="B973" t="str">
            <v>CenterPoint Energy Minnegasco</v>
          </cell>
          <cell r="C973" t="str">
            <v>522110</v>
          </cell>
          <cell r="D973" t="str">
            <v>Occ Hlth &amp; Safety</v>
          </cell>
          <cell r="E973">
            <v>203719</v>
          </cell>
          <cell r="F973">
            <v>224956</v>
          </cell>
        </row>
        <row r="974">
          <cell r="A974" t="str">
            <v>D01610072D</v>
          </cell>
          <cell r="B974" t="str">
            <v>CenterPoint Energy Minnegasco</v>
          </cell>
          <cell r="C974" t="str">
            <v>522120</v>
          </cell>
          <cell r="D974" t="str">
            <v>Books &amp; Subscriptons</v>
          </cell>
          <cell r="E974">
            <v>46157</v>
          </cell>
          <cell r="F974">
            <v>43902</v>
          </cell>
        </row>
        <row r="975">
          <cell r="A975" t="str">
            <v>D01610072D</v>
          </cell>
          <cell r="B975" t="str">
            <v>CenterPoint Energy Minnegasco</v>
          </cell>
          <cell r="C975" t="str">
            <v>522130</v>
          </cell>
          <cell r="D975" t="str">
            <v>Misc Empl Rel Exp</v>
          </cell>
          <cell r="E975">
            <v>201867</v>
          </cell>
          <cell r="F975">
            <v>107805</v>
          </cell>
        </row>
        <row r="976">
          <cell r="A976" t="str">
            <v>D01610072D</v>
          </cell>
          <cell r="B976" t="str">
            <v>CenterPoint Energy Minnegasco</v>
          </cell>
          <cell r="C976" t="str">
            <v>522140</v>
          </cell>
          <cell r="D976" t="str">
            <v>Recruit/Empl Agency</v>
          </cell>
          <cell r="E976">
            <v>8658</v>
          </cell>
          <cell r="F976">
            <v>12807</v>
          </cell>
        </row>
        <row r="977">
          <cell r="A977" t="str">
            <v>D01610072D</v>
          </cell>
          <cell r="B977" t="str">
            <v>CenterPoint Energy Minnegasco</v>
          </cell>
          <cell r="C977" t="str">
            <v>522150</v>
          </cell>
          <cell r="D977" t="str">
            <v>Empl Recog Pgm</v>
          </cell>
          <cell r="E977">
            <v>131168</v>
          </cell>
          <cell r="F977">
            <v>-22666</v>
          </cell>
        </row>
        <row r="978">
          <cell r="A978" t="str">
            <v>D01610072D</v>
          </cell>
          <cell r="B978" t="str">
            <v>CenterPoint Energy Minnegasco</v>
          </cell>
          <cell r="C978" t="str">
            <v>523000</v>
          </cell>
          <cell r="D978" t="str">
            <v>Empl Reimburs/Deduct</v>
          </cell>
          <cell r="E978">
            <v>-13364</v>
          </cell>
          <cell r="F978">
            <v>6488</v>
          </cell>
        </row>
        <row r="979">
          <cell r="A979" t="str">
            <v>D01610072D</v>
          </cell>
          <cell r="B979" t="str">
            <v>CenterPoint Energy Minnegasco</v>
          </cell>
          <cell r="C979" t="str">
            <v>530010</v>
          </cell>
          <cell r="D979" t="str">
            <v>M&amp;S - Non Inv</v>
          </cell>
          <cell r="E979">
            <v>5617344</v>
          </cell>
          <cell r="F979">
            <v>6536135</v>
          </cell>
        </row>
        <row r="980">
          <cell r="A980" t="str">
            <v>D01610072D</v>
          </cell>
          <cell r="B980" t="str">
            <v>CenterPoint Energy Minnegasco</v>
          </cell>
          <cell r="C980" t="str">
            <v>530011</v>
          </cell>
          <cell r="D980" t="str">
            <v>M&amp;S - Odorant</v>
          </cell>
          <cell r="E980">
            <v>224466</v>
          </cell>
          <cell r="F980">
            <v>233927</v>
          </cell>
        </row>
        <row r="981">
          <cell r="A981" t="str">
            <v>D01610072D</v>
          </cell>
          <cell r="B981" t="str">
            <v>CenterPoint Energy Minnegasco</v>
          </cell>
          <cell r="C981" t="str">
            <v>530020</v>
          </cell>
          <cell r="D981" t="str">
            <v>"M&amp;S-Stores,Tools"</v>
          </cell>
          <cell r="E981">
            <v>1028986</v>
          </cell>
          <cell r="F981">
            <v>1377832</v>
          </cell>
        </row>
        <row r="982">
          <cell r="A982" t="str">
            <v>D01610072D</v>
          </cell>
          <cell r="B982" t="str">
            <v>CenterPoint Energy Minnegasco</v>
          </cell>
          <cell r="C982" t="str">
            <v>530030</v>
          </cell>
          <cell r="D982" t="str">
            <v>M&amp;S-Ofc Furn &amp; Equip</v>
          </cell>
          <cell r="E982">
            <v>2947</v>
          </cell>
          <cell r="F982">
            <v>3742</v>
          </cell>
        </row>
        <row r="983">
          <cell r="A983" t="str">
            <v>D01610072D</v>
          </cell>
          <cell r="B983" t="str">
            <v>CenterPoint Energy Minnegasco</v>
          </cell>
          <cell r="C983" t="str">
            <v>530050</v>
          </cell>
          <cell r="D983" t="str">
            <v>M&amp;S-Salvage</v>
          </cell>
          <cell r="E983">
            <v>-14777</v>
          </cell>
          <cell r="F983">
            <v>-6493</v>
          </cell>
        </row>
        <row r="984">
          <cell r="A984" t="str">
            <v>D01610072D</v>
          </cell>
          <cell r="B984" t="str">
            <v>CenterPoint Energy Minnegasco</v>
          </cell>
          <cell r="C984" t="str">
            <v>530977</v>
          </cell>
          <cell r="D984" t="str">
            <v>M&amp;S-Prod Orders/Inv</v>
          </cell>
          <cell r="E984">
            <v>-192439</v>
          </cell>
          <cell r="F984">
            <v>-241430</v>
          </cell>
        </row>
        <row r="985">
          <cell r="A985" t="str">
            <v>D01610072D</v>
          </cell>
          <cell r="B985" t="str">
            <v>CenterPoint Energy Minnegasco</v>
          </cell>
          <cell r="C985" t="str">
            <v>530979</v>
          </cell>
          <cell r="D985" t="str">
            <v>M&amp;S - Stores Expense</v>
          </cell>
          <cell r="E985">
            <v>453962</v>
          </cell>
          <cell r="F985">
            <v>-699293</v>
          </cell>
        </row>
        <row r="986">
          <cell r="A986" t="str">
            <v>D01610072D</v>
          </cell>
          <cell r="B986" t="str">
            <v>CenterPoint Energy Minnegasco</v>
          </cell>
          <cell r="C986" t="str">
            <v>530991</v>
          </cell>
          <cell r="D986" t="str">
            <v>M&amp;S - Inv Write-Dns</v>
          </cell>
          <cell r="E986">
            <v>374298</v>
          </cell>
          <cell r="F986">
            <v>162000</v>
          </cell>
        </row>
        <row r="987">
          <cell r="A987" t="str">
            <v>D01610072D</v>
          </cell>
          <cell r="B987" t="str">
            <v>CenterPoint Energy Minnegasco</v>
          </cell>
          <cell r="C987" t="str">
            <v>530995</v>
          </cell>
          <cell r="D987" t="str">
            <v>M&amp;S-Gn/Ls form Reval</v>
          </cell>
          <cell r="E987">
            <v>0</v>
          </cell>
          <cell r="F987">
            <v>-11700</v>
          </cell>
        </row>
        <row r="988">
          <cell r="A988" t="str">
            <v>D01610072D</v>
          </cell>
          <cell r="B988" t="str">
            <v>CenterPoint Energy Minnegasco</v>
          </cell>
          <cell r="C988" t="str">
            <v>530996</v>
          </cell>
          <cell r="D988" t="str">
            <v>M&amp;S-Cost Differences</v>
          </cell>
          <cell r="E988">
            <v>-9397</v>
          </cell>
          <cell r="F988">
            <v>6192</v>
          </cell>
        </row>
        <row r="989">
          <cell r="A989" t="str">
            <v>D01610072D</v>
          </cell>
          <cell r="B989" t="str">
            <v>CenterPoint Energy Minnegasco</v>
          </cell>
          <cell r="C989" t="str">
            <v>530997</v>
          </cell>
          <cell r="D989" t="str">
            <v>M&amp;S-Adj fr Stk Trans</v>
          </cell>
          <cell r="E989">
            <v>0</v>
          </cell>
          <cell r="F989">
            <v>-152</v>
          </cell>
        </row>
        <row r="990">
          <cell r="A990" t="str">
            <v>D01610072D</v>
          </cell>
          <cell r="B990" t="str">
            <v>CenterPoint Energy Minnegasco</v>
          </cell>
          <cell r="C990" t="str">
            <v>530999</v>
          </cell>
          <cell r="D990" t="str">
            <v>M&amp;S-Inventory Issued</v>
          </cell>
          <cell r="E990">
            <v>21761630</v>
          </cell>
          <cell r="F990">
            <v>21510657</v>
          </cell>
        </row>
        <row r="991">
          <cell r="A991" t="str">
            <v>D01610072D</v>
          </cell>
          <cell r="B991" t="str">
            <v>CenterPoint Energy Minnegasco</v>
          </cell>
          <cell r="C991" t="str">
            <v>531010</v>
          </cell>
          <cell r="D991" t="str">
            <v>Fuel-Veh &amp; Plt</v>
          </cell>
          <cell r="E991">
            <v>3747530</v>
          </cell>
          <cell r="F991">
            <v>-6383</v>
          </cell>
        </row>
        <row r="992">
          <cell r="A992" t="str">
            <v>D01610072D</v>
          </cell>
          <cell r="B992" t="str">
            <v>CenterPoint Energy Minnegasco</v>
          </cell>
          <cell r="C992" t="str">
            <v>531020</v>
          </cell>
          <cell r="D992" t="str">
            <v>Motor-Veh &amp; Plt</v>
          </cell>
          <cell r="E992">
            <v>747768</v>
          </cell>
          <cell r="F992">
            <v>1003279</v>
          </cell>
        </row>
        <row r="993">
          <cell r="A993" t="str">
            <v>D01610072D</v>
          </cell>
          <cell r="B993" t="str">
            <v>CenterPoint Energy Minnegasco</v>
          </cell>
          <cell r="C993" t="str">
            <v>531030</v>
          </cell>
          <cell r="D993" t="str">
            <v>Purch Veh Fuel Exp</v>
          </cell>
          <cell r="E993">
            <v>17991</v>
          </cell>
          <cell r="F993">
            <v>3704834</v>
          </cell>
        </row>
        <row r="994">
          <cell r="A994" t="str">
            <v>D01610072D</v>
          </cell>
          <cell r="B994" t="str">
            <v>CenterPoint Energy Minnegasco</v>
          </cell>
          <cell r="C994" t="str">
            <v>531040</v>
          </cell>
          <cell r="D994" t="str">
            <v>Veh&amp;Pwr Op Equip</v>
          </cell>
          <cell r="E994">
            <v>4593978</v>
          </cell>
          <cell r="F994">
            <v>3853390</v>
          </cell>
        </row>
        <row r="995">
          <cell r="A995" t="str">
            <v>D01610072D</v>
          </cell>
          <cell r="B995" t="str">
            <v>CenterPoint Energy Minnegasco</v>
          </cell>
          <cell r="C995" t="str">
            <v>532010</v>
          </cell>
          <cell r="D995" t="str">
            <v>M&amp;S-A &amp; G</v>
          </cell>
          <cell r="E995">
            <v>11</v>
          </cell>
          <cell r="F995">
            <v>80</v>
          </cell>
        </row>
        <row r="996">
          <cell r="A996" t="str">
            <v>D01610072D</v>
          </cell>
          <cell r="B996" t="str">
            <v>CenterPoint Energy Minnegasco</v>
          </cell>
          <cell r="C996" t="str">
            <v>532020</v>
          </cell>
          <cell r="D996" t="str">
            <v>M&amp;S-Equipment</v>
          </cell>
          <cell r="E996">
            <v>298727</v>
          </cell>
          <cell r="F996">
            <v>282273</v>
          </cell>
        </row>
        <row r="997">
          <cell r="A997" t="str">
            <v>D01610072D</v>
          </cell>
          <cell r="B997" t="str">
            <v>CenterPoint Energy Minnegasco</v>
          </cell>
          <cell r="C997" t="str">
            <v>532040</v>
          </cell>
          <cell r="D997" t="str">
            <v>M&amp;S-Misc</v>
          </cell>
          <cell r="E997">
            <v>1501007</v>
          </cell>
          <cell r="F997">
            <v>3000276</v>
          </cell>
        </row>
        <row r="998">
          <cell r="A998" t="str">
            <v>D01610072D</v>
          </cell>
          <cell r="B998" t="str">
            <v>CenterPoint Energy Minnegasco</v>
          </cell>
          <cell r="C998" t="str">
            <v>532070</v>
          </cell>
          <cell r="D998" t="str">
            <v>M&amp;S-Meas/Reg Stat</v>
          </cell>
          <cell r="E998">
            <v>27606</v>
          </cell>
          <cell r="F998">
            <v>10923</v>
          </cell>
        </row>
        <row r="999">
          <cell r="A999" t="str">
            <v>D01610072D</v>
          </cell>
          <cell r="B999" t="str">
            <v>CenterPoint Energy Minnegasco</v>
          </cell>
          <cell r="C999" t="str">
            <v>533010</v>
          </cell>
          <cell r="D999" t="str">
            <v>Purch-Comp Hdware</v>
          </cell>
          <cell r="E999">
            <v>1845583</v>
          </cell>
          <cell r="F999">
            <v>3253506</v>
          </cell>
        </row>
        <row r="1000">
          <cell r="A1000" t="str">
            <v>D01610072D</v>
          </cell>
          <cell r="B1000" t="str">
            <v>CenterPoint Energy Minnegasco</v>
          </cell>
          <cell r="C1000" t="str">
            <v>533020</v>
          </cell>
          <cell r="D1000" t="str">
            <v>Pur-Comp Sftw &amp; Upgd</v>
          </cell>
          <cell r="E1000">
            <v>1228675</v>
          </cell>
          <cell r="F1000">
            <v>524374</v>
          </cell>
        </row>
        <row r="1001">
          <cell r="A1001" t="str">
            <v>D01610072D</v>
          </cell>
          <cell r="B1001" t="str">
            <v>CenterPoint Energy Minnegasco</v>
          </cell>
          <cell r="C1001" t="str">
            <v>533030</v>
          </cell>
          <cell r="D1001" t="str">
            <v>Computer Supplies</v>
          </cell>
          <cell r="E1001">
            <v>5802</v>
          </cell>
          <cell r="F1001">
            <v>6644</v>
          </cell>
        </row>
        <row r="1002">
          <cell r="A1002" t="str">
            <v>D01610072D</v>
          </cell>
          <cell r="B1002" t="str">
            <v>CenterPoint Energy Minnegasco</v>
          </cell>
          <cell r="C1002" t="str">
            <v>534010</v>
          </cell>
          <cell r="D1002" t="str">
            <v>Purch-Comm Eq</v>
          </cell>
          <cell r="E1002">
            <v>0</v>
          </cell>
          <cell r="F1002">
            <v>716</v>
          </cell>
        </row>
        <row r="1003">
          <cell r="A1003" t="str">
            <v>D01610072D</v>
          </cell>
          <cell r="B1003" t="str">
            <v>CenterPoint Energy Minnegasco</v>
          </cell>
          <cell r="C1003" t="str">
            <v>535010</v>
          </cell>
          <cell r="D1003" t="str">
            <v>Office Supplies</v>
          </cell>
          <cell r="E1003">
            <v>276672</v>
          </cell>
          <cell r="F1003">
            <v>264735</v>
          </cell>
        </row>
        <row r="1004">
          <cell r="A1004" t="str">
            <v>D01610072D</v>
          </cell>
          <cell r="B1004" t="str">
            <v>CenterPoint Energy Minnegasco</v>
          </cell>
          <cell r="C1004" t="str">
            <v>535016</v>
          </cell>
          <cell r="D1004" t="str">
            <v>One Pay Card</v>
          </cell>
          <cell r="E1004">
            <v>-45912</v>
          </cell>
          <cell r="F1004">
            <v>13278</v>
          </cell>
        </row>
        <row r="1005">
          <cell r="A1005" t="str">
            <v>D01610072D</v>
          </cell>
          <cell r="B1005" t="str">
            <v>CenterPoint Energy Minnegasco</v>
          </cell>
          <cell r="C1005" t="str">
            <v>535020</v>
          </cell>
          <cell r="D1005" t="str">
            <v>Mat-Stock Write Off</v>
          </cell>
          <cell r="E1005">
            <v>1061</v>
          </cell>
          <cell r="F1005">
            <v>301</v>
          </cell>
        </row>
        <row r="1006">
          <cell r="A1006" t="str">
            <v>D01610072D</v>
          </cell>
          <cell r="B1006" t="str">
            <v>CenterPoint Energy Minnegasco</v>
          </cell>
          <cell r="C1006" t="str">
            <v>540010</v>
          </cell>
          <cell r="D1006" t="str">
            <v>Maint Services-Other</v>
          </cell>
          <cell r="E1006">
            <v>171876</v>
          </cell>
          <cell r="F1006">
            <v>195285</v>
          </cell>
        </row>
        <row r="1007">
          <cell r="A1007" t="str">
            <v>D01610072D</v>
          </cell>
          <cell r="B1007" t="str">
            <v>CenterPoint Energy Minnegasco</v>
          </cell>
          <cell r="C1007" t="str">
            <v>540020</v>
          </cell>
          <cell r="D1007" t="str">
            <v>Eng &amp; Tech Services</v>
          </cell>
          <cell r="E1007">
            <v>703464</v>
          </cell>
          <cell r="F1007">
            <v>1209546</v>
          </cell>
        </row>
        <row r="1008">
          <cell r="A1008" t="str">
            <v>D01610072D</v>
          </cell>
          <cell r="B1008" t="str">
            <v>CenterPoint Energy Minnegasco</v>
          </cell>
          <cell r="C1008" t="str">
            <v>540030</v>
          </cell>
          <cell r="D1008" t="str">
            <v>Line Inspection Svcs</v>
          </cell>
          <cell r="E1008">
            <v>2585</v>
          </cell>
          <cell r="F1008">
            <v>5650</v>
          </cell>
        </row>
        <row r="1009">
          <cell r="A1009" t="str">
            <v>D01610072D</v>
          </cell>
          <cell r="B1009" t="str">
            <v>CenterPoint Energy Minnegasco</v>
          </cell>
          <cell r="C1009" t="str">
            <v>540040</v>
          </cell>
          <cell r="D1009" t="str">
            <v>Meter &amp; Svcing Svcs</v>
          </cell>
          <cell r="E1009">
            <v>334020</v>
          </cell>
          <cell r="F1009">
            <v>257995</v>
          </cell>
        </row>
        <row r="1010">
          <cell r="A1010" t="str">
            <v>D01610072D</v>
          </cell>
          <cell r="B1010" t="str">
            <v>CenterPoint Energy Minnegasco</v>
          </cell>
          <cell r="C1010" t="str">
            <v>540050</v>
          </cell>
          <cell r="D1010" t="str">
            <v>Construction Svcs</v>
          </cell>
          <cell r="E1010">
            <v>601057</v>
          </cell>
          <cell r="F1010">
            <v>676848</v>
          </cell>
        </row>
        <row r="1011">
          <cell r="A1011" t="str">
            <v>D01610072D</v>
          </cell>
          <cell r="B1011" t="str">
            <v>CenterPoint Energy Minnegasco</v>
          </cell>
          <cell r="C1011" t="str">
            <v>540080</v>
          </cell>
          <cell r="D1011" t="str">
            <v>Billable Cntrctd Lbr</v>
          </cell>
          <cell r="E1011">
            <v>85621026</v>
          </cell>
          <cell r="F1011">
            <v>116733338</v>
          </cell>
        </row>
        <row r="1012">
          <cell r="A1012" t="str">
            <v>D01610072D</v>
          </cell>
          <cell r="B1012" t="str">
            <v>CenterPoint Energy Minnegasco</v>
          </cell>
          <cell r="C1012" t="str">
            <v>540090</v>
          </cell>
          <cell r="D1012" t="str">
            <v>Maint Serv-Environme</v>
          </cell>
          <cell r="E1012">
            <v>702570</v>
          </cell>
          <cell r="F1012">
            <v>1068411</v>
          </cell>
        </row>
        <row r="1013">
          <cell r="A1013" t="str">
            <v>D01610072D</v>
          </cell>
          <cell r="B1013" t="str">
            <v>CenterPoint Energy Minnegasco</v>
          </cell>
          <cell r="C1013" t="str">
            <v>541530</v>
          </cell>
          <cell r="D1013" t="str">
            <v>Motor Veh Reg/Lic</v>
          </cell>
          <cell r="E1013">
            <v>245444</v>
          </cell>
          <cell r="F1013">
            <v>466600</v>
          </cell>
        </row>
        <row r="1014">
          <cell r="A1014" t="str">
            <v>D01610072D</v>
          </cell>
          <cell r="B1014" t="str">
            <v>CenterPoint Energy Minnegasco</v>
          </cell>
          <cell r="C1014" t="str">
            <v>543010</v>
          </cell>
          <cell r="D1014" t="str">
            <v>Prof Serv-Ded</v>
          </cell>
          <cell r="E1014">
            <v>1425891</v>
          </cell>
          <cell r="F1014">
            <v>2076015</v>
          </cell>
        </row>
        <row r="1015">
          <cell r="A1015" t="str">
            <v>D01610072D</v>
          </cell>
          <cell r="B1015" t="str">
            <v>CenterPoint Energy Minnegasco</v>
          </cell>
          <cell r="C1015" t="str">
            <v>543030</v>
          </cell>
          <cell r="D1015" t="str">
            <v>Auditing Services</v>
          </cell>
          <cell r="E1015">
            <v>214509</v>
          </cell>
          <cell r="F1015">
            <v>198749</v>
          </cell>
        </row>
        <row r="1016">
          <cell r="A1016" t="str">
            <v>D01610072D</v>
          </cell>
          <cell r="B1016" t="str">
            <v>CenterPoint Energy Minnegasco</v>
          </cell>
          <cell r="C1016" t="str">
            <v>543040</v>
          </cell>
          <cell r="D1016" t="str">
            <v>Admin Services</v>
          </cell>
          <cell r="E1016">
            <v>81972</v>
          </cell>
          <cell r="F1016">
            <v>77920</v>
          </cell>
        </row>
        <row r="1017">
          <cell r="A1017" t="str">
            <v>D01610072D</v>
          </cell>
          <cell r="B1017" t="str">
            <v>CenterPoint Energy Minnegasco</v>
          </cell>
          <cell r="C1017" t="str">
            <v>543050</v>
          </cell>
          <cell r="D1017" t="str">
            <v>Technical Services</v>
          </cell>
          <cell r="E1017">
            <v>7913970</v>
          </cell>
          <cell r="F1017">
            <v>7847131</v>
          </cell>
        </row>
        <row r="1018">
          <cell r="A1018" t="str">
            <v>D01610072D</v>
          </cell>
          <cell r="B1018" t="str">
            <v>CenterPoint Energy Minnegasco</v>
          </cell>
          <cell r="C1018" t="str">
            <v>543060</v>
          </cell>
          <cell r="D1018" t="str">
            <v>Training Services</v>
          </cell>
          <cell r="E1018">
            <v>0</v>
          </cell>
          <cell r="F1018">
            <v>41732</v>
          </cell>
        </row>
        <row r="1019">
          <cell r="A1019" t="str">
            <v>D01610072D</v>
          </cell>
          <cell r="B1019" t="str">
            <v>CenterPoint Energy Minnegasco</v>
          </cell>
          <cell r="C1019" t="str">
            <v>543070</v>
          </cell>
          <cell r="D1019" t="str">
            <v>Storage Services</v>
          </cell>
          <cell r="E1019">
            <v>9920</v>
          </cell>
          <cell r="F1019">
            <v>13003</v>
          </cell>
        </row>
        <row r="1020">
          <cell r="A1020" t="str">
            <v>D01610072D</v>
          </cell>
          <cell r="B1020" t="str">
            <v>CenterPoint Energy Minnegasco</v>
          </cell>
          <cell r="C1020" t="str">
            <v>543080</v>
          </cell>
          <cell r="D1020" t="str">
            <v>Media</v>
          </cell>
          <cell r="E1020">
            <v>3324</v>
          </cell>
          <cell r="F1020">
            <v>22074</v>
          </cell>
        </row>
        <row r="1021">
          <cell r="A1021" t="str">
            <v>D01610072D</v>
          </cell>
          <cell r="B1021" t="str">
            <v>CenterPoint Energy Minnegasco</v>
          </cell>
          <cell r="C1021" t="str">
            <v>543090</v>
          </cell>
          <cell r="D1021" t="str">
            <v>Data Services</v>
          </cell>
          <cell r="E1021">
            <v>774299</v>
          </cell>
          <cell r="F1021">
            <v>969586</v>
          </cell>
        </row>
        <row r="1022">
          <cell r="A1022" t="str">
            <v>D01610072D</v>
          </cell>
          <cell r="B1022" t="str">
            <v>CenterPoint Energy Minnegasco</v>
          </cell>
          <cell r="C1022" t="str">
            <v>543120</v>
          </cell>
          <cell r="D1022" t="str">
            <v>Subscriptions-Deduct</v>
          </cell>
          <cell r="E1022">
            <v>702</v>
          </cell>
          <cell r="F1022">
            <v>3824</v>
          </cell>
        </row>
        <row r="1023">
          <cell r="A1023" t="str">
            <v>D01610072D</v>
          </cell>
          <cell r="B1023" t="str">
            <v>CenterPoint Energy Minnegasco</v>
          </cell>
          <cell r="C1023">
            <v>543140</v>
          </cell>
          <cell r="D1023" t="str">
            <v>Site Restoration</v>
          </cell>
          <cell r="E1023">
            <v>1044</v>
          </cell>
          <cell r="F1023">
            <v>0</v>
          </cell>
        </row>
        <row r="1024">
          <cell r="A1024" t="str">
            <v>D01610072D</v>
          </cell>
          <cell r="B1024" t="str">
            <v>CenterPoint Energy Minnegasco</v>
          </cell>
          <cell r="C1024" t="str">
            <v>543150</v>
          </cell>
          <cell r="D1024" t="str">
            <v>Legal Services</v>
          </cell>
          <cell r="E1024">
            <v>880370</v>
          </cell>
          <cell r="F1024">
            <v>588707</v>
          </cell>
        </row>
        <row r="1025">
          <cell r="A1025" t="str">
            <v>D01610072D</v>
          </cell>
          <cell r="B1025" t="str">
            <v>CenterPoint Energy Minnegasco</v>
          </cell>
          <cell r="C1025" t="str">
            <v>543160</v>
          </cell>
          <cell r="D1025" t="str">
            <v>Reimburseable Costs</v>
          </cell>
          <cell r="E1025">
            <v>65854</v>
          </cell>
          <cell r="F1025">
            <v>-1560139</v>
          </cell>
        </row>
        <row r="1026">
          <cell r="A1026" t="str">
            <v>D01610072D</v>
          </cell>
          <cell r="B1026" t="str">
            <v>CenterPoint Energy Minnegasco</v>
          </cell>
          <cell r="C1026" t="str">
            <v>545010</v>
          </cell>
          <cell r="D1026" t="str">
            <v>Property Services</v>
          </cell>
          <cell r="E1026">
            <v>16626</v>
          </cell>
          <cell r="F1026">
            <v>5726</v>
          </cell>
        </row>
        <row r="1027">
          <cell r="A1027" t="str">
            <v>D01610072D</v>
          </cell>
          <cell r="B1027" t="str">
            <v>CenterPoint Energy Minnegasco</v>
          </cell>
          <cell r="C1027" t="str">
            <v>545040</v>
          </cell>
          <cell r="D1027" t="str">
            <v>Cont/Sv Add/Alt/Rem</v>
          </cell>
          <cell r="E1027">
            <v>127568</v>
          </cell>
          <cell r="F1027">
            <v>6368119</v>
          </cell>
        </row>
        <row r="1028">
          <cell r="A1028" t="str">
            <v>D01610072D</v>
          </cell>
          <cell r="B1028" t="str">
            <v>CenterPoint Energy Minnegasco</v>
          </cell>
          <cell r="C1028" t="str">
            <v>545045</v>
          </cell>
          <cell r="D1028" t="str">
            <v>Cont/Sv -Bldg Mnt</v>
          </cell>
          <cell r="E1028">
            <v>1511214</v>
          </cell>
          <cell r="F1028">
            <v>1806884</v>
          </cell>
        </row>
        <row r="1029">
          <cell r="A1029" t="str">
            <v>D01610072D</v>
          </cell>
          <cell r="B1029" t="str">
            <v>CenterPoint Energy Minnegasco</v>
          </cell>
          <cell r="C1029" t="str">
            <v>545050</v>
          </cell>
          <cell r="D1029" t="str">
            <v>Cont/Sv-Vending/Ice</v>
          </cell>
          <cell r="E1029">
            <v>5979</v>
          </cell>
          <cell r="F1029">
            <v>8200</v>
          </cell>
        </row>
        <row r="1030">
          <cell r="A1030" t="str">
            <v>D01610072D</v>
          </cell>
          <cell r="B1030" t="str">
            <v>CenterPoint Energy Minnegasco</v>
          </cell>
          <cell r="C1030" t="str">
            <v>545060</v>
          </cell>
          <cell r="D1030" t="str">
            <v>Cont/Sv Elev Serv</v>
          </cell>
          <cell r="E1030">
            <v>4733</v>
          </cell>
          <cell r="F1030">
            <v>7812</v>
          </cell>
        </row>
        <row r="1031">
          <cell r="A1031" t="str">
            <v>D01610072D</v>
          </cell>
          <cell r="B1031" t="str">
            <v>CenterPoint Energy Minnegasco</v>
          </cell>
          <cell r="C1031" t="str">
            <v>545070</v>
          </cell>
          <cell r="D1031" t="str">
            <v>Cont/Sv Jan Serv</v>
          </cell>
          <cell r="E1031">
            <v>218504</v>
          </cell>
          <cell r="F1031">
            <v>229947</v>
          </cell>
        </row>
        <row r="1032">
          <cell r="A1032" t="str">
            <v>D01610072D</v>
          </cell>
          <cell r="B1032" t="str">
            <v>CenterPoint Energy Minnegasco</v>
          </cell>
          <cell r="C1032" t="str">
            <v>545080</v>
          </cell>
          <cell r="D1032" t="str">
            <v>Cont/Sv Pest Cont</v>
          </cell>
          <cell r="E1032">
            <v>18297</v>
          </cell>
          <cell r="F1032">
            <v>17164</v>
          </cell>
        </row>
        <row r="1033">
          <cell r="A1033" t="str">
            <v>D01610072D</v>
          </cell>
          <cell r="B1033" t="str">
            <v>CenterPoint Energy Minnegasco</v>
          </cell>
          <cell r="C1033" t="str">
            <v>545090</v>
          </cell>
          <cell r="D1033" t="str">
            <v>Cont/Sv Sec Elect</v>
          </cell>
          <cell r="E1033">
            <v>154881</v>
          </cell>
          <cell r="F1033">
            <v>137046</v>
          </cell>
        </row>
        <row r="1034">
          <cell r="A1034" t="str">
            <v>D01610072D</v>
          </cell>
          <cell r="B1034" t="str">
            <v>CenterPoint Energy Minnegasco</v>
          </cell>
          <cell r="C1034" t="str">
            <v>545100</v>
          </cell>
          <cell r="D1034" t="str">
            <v>Cont/Sv Sec Owned</v>
          </cell>
          <cell r="E1034">
            <v>6728</v>
          </cell>
          <cell r="F1034">
            <v>8333</v>
          </cell>
        </row>
        <row r="1035">
          <cell r="A1035" t="str">
            <v>D01610072D</v>
          </cell>
          <cell r="B1035" t="str">
            <v>CenterPoint Energy Minnegasco</v>
          </cell>
          <cell r="C1035" t="str">
            <v>545105</v>
          </cell>
          <cell r="D1035" t="str">
            <v>Cont/Sv Trash Rem</v>
          </cell>
          <cell r="E1035">
            <v>142860</v>
          </cell>
          <cell r="F1035">
            <v>149196</v>
          </cell>
        </row>
        <row r="1036">
          <cell r="A1036" t="str">
            <v>D01610072D</v>
          </cell>
          <cell r="B1036" t="str">
            <v>CenterPoint Energy Minnegasco</v>
          </cell>
          <cell r="C1036" t="str">
            <v>545110</v>
          </cell>
          <cell r="D1036" t="str">
            <v>Cont/Sv Landscap</v>
          </cell>
          <cell r="E1036">
            <v>252729</v>
          </cell>
          <cell r="F1036">
            <v>303815</v>
          </cell>
        </row>
        <row r="1037">
          <cell r="A1037" t="str">
            <v>D01610072D</v>
          </cell>
          <cell r="B1037" t="str">
            <v>CenterPoint Energy Minnegasco</v>
          </cell>
          <cell r="C1037" t="str">
            <v>545115</v>
          </cell>
          <cell r="D1037" t="str">
            <v>Cont/Sv A/C / Heat</v>
          </cell>
          <cell r="E1037">
            <v>113549</v>
          </cell>
          <cell r="F1037">
            <v>219172</v>
          </cell>
        </row>
        <row r="1038">
          <cell r="A1038" t="str">
            <v>D01610072D</v>
          </cell>
          <cell r="B1038" t="str">
            <v>CenterPoint Energy Minnegasco</v>
          </cell>
          <cell r="C1038" t="str">
            <v>545120</v>
          </cell>
          <cell r="D1038" t="str">
            <v>Temp Manpower Svc</v>
          </cell>
          <cell r="E1038">
            <v>2465832</v>
          </cell>
          <cell r="F1038">
            <v>2504659</v>
          </cell>
        </row>
        <row r="1039">
          <cell r="A1039" t="str">
            <v>D01610072D</v>
          </cell>
          <cell r="B1039" t="str">
            <v>CenterPoint Energy Minnegasco</v>
          </cell>
          <cell r="C1039" t="str">
            <v>545130</v>
          </cell>
          <cell r="D1039" t="str">
            <v>Line Locating</v>
          </cell>
          <cell r="E1039">
            <v>2760619</v>
          </cell>
          <cell r="F1039">
            <v>3018958</v>
          </cell>
        </row>
        <row r="1040">
          <cell r="A1040" t="str">
            <v>D01610072D</v>
          </cell>
          <cell r="B1040" t="str">
            <v>CenterPoint Energy Minnegasco</v>
          </cell>
          <cell r="C1040" t="str">
            <v>545140</v>
          </cell>
          <cell r="D1040" t="str">
            <v>Ofc Mach Maint</v>
          </cell>
          <cell r="E1040">
            <v>108057</v>
          </cell>
          <cell r="F1040">
            <v>83903</v>
          </cell>
        </row>
        <row r="1041">
          <cell r="A1041" t="str">
            <v>D01610072D</v>
          </cell>
          <cell r="B1041" t="str">
            <v>CenterPoint Energy Minnegasco</v>
          </cell>
          <cell r="C1041" t="str">
            <v>545150</v>
          </cell>
          <cell r="D1041" t="str">
            <v>Printing Svcs</v>
          </cell>
          <cell r="E1041">
            <v>738124</v>
          </cell>
          <cell r="F1041">
            <v>488661</v>
          </cell>
        </row>
        <row r="1042">
          <cell r="A1042" t="str">
            <v>D01610072D</v>
          </cell>
          <cell r="B1042" t="str">
            <v>CenterPoint Energy Minnegasco</v>
          </cell>
          <cell r="C1042" t="str">
            <v>545160</v>
          </cell>
          <cell r="D1042" t="str">
            <v>Software Maintenance</v>
          </cell>
          <cell r="E1042">
            <v>739560</v>
          </cell>
          <cell r="F1042">
            <v>765691</v>
          </cell>
        </row>
        <row r="1043">
          <cell r="A1043" t="str">
            <v>D01610072D</v>
          </cell>
          <cell r="B1043" t="str">
            <v>CenterPoint Energy Minnegasco</v>
          </cell>
          <cell r="C1043">
            <v>545165</v>
          </cell>
          <cell r="D1043" t="str">
            <v>Data Services</v>
          </cell>
          <cell r="E1043">
            <v>270</v>
          </cell>
          <cell r="F1043">
            <v>0</v>
          </cell>
        </row>
        <row r="1044">
          <cell r="A1044" t="str">
            <v>D01610072D</v>
          </cell>
          <cell r="B1044" t="str">
            <v>CenterPoint Energy Minnegasco</v>
          </cell>
          <cell r="C1044" t="str">
            <v>545170</v>
          </cell>
          <cell r="D1044" t="str">
            <v>Hardware Maintenance</v>
          </cell>
          <cell r="E1044">
            <v>280926</v>
          </cell>
          <cell r="F1044">
            <v>365395</v>
          </cell>
        </row>
        <row r="1045">
          <cell r="A1045" t="str">
            <v>D01610072D</v>
          </cell>
          <cell r="B1045" t="str">
            <v>CenterPoint Energy Minnegasco</v>
          </cell>
          <cell r="C1045" t="str">
            <v>545510</v>
          </cell>
          <cell r="D1045" t="str">
            <v>IT Services</v>
          </cell>
          <cell r="E1045">
            <v>3599603</v>
          </cell>
          <cell r="F1045">
            <v>3809741</v>
          </cell>
        </row>
        <row r="1046">
          <cell r="A1046" t="str">
            <v>D01610072D</v>
          </cell>
          <cell r="B1046" t="str">
            <v>CenterPoint Energy Minnegasco</v>
          </cell>
          <cell r="C1046" t="str">
            <v>545520</v>
          </cell>
          <cell r="D1046" t="str">
            <v>L Dist/Fax/Cellular</v>
          </cell>
          <cell r="E1046">
            <v>250664</v>
          </cell>
          <cell r="F1046">
            <v>356074</v>
          </cell>
        </row>
        <row r="1047">
          <cell r="A1047" t="str">
            <v>D01610072D</v>
          </cell>
          <cell r="B1047" t="str">
            <v>CenterPoint Energy Minnegasco</v>
          </cell>
          <cell r="C1047" t="str">
            <v>545530</v>
          </cell>
          <cell r="D1047" t="str">
            <v>Truck Mobl Radio Chg</v>
          </cell>
          <cell r="E1047">
            <v>28462</v>
          </cell>
          <cell r="F1047">
            <v>13104</v>
          </cell>
        </row>
        <row r="1048">
          <cell r="A1048" t="str">
            <v>D01610072D</v>
          </cell>
          <cell r="B1048" t="str">
            <v>CenterPoint Energy Minnegasco</v>
          </cell>
          <cell r="C1048" t="str">
            <v>546010</v>
          </cell>
          <cell r="D1048" t="str">
            <v>Other Services</v>
          </cell>
          <cell r="E1048">
            <v>1932194</v>
          </cell>
          <cell r="F1048">
            <v>2666712</v>
          </cell>
        </row>
        <row r="1049">
          <cell r="A1049" t="str">
            <v>D01610072D</v>
          </cell>
          <cell r="B1049" t="str">
            <v>CenterPoint Energy Minnegasco</v>
          </cell>
          <cell r="C1049" t="str">
            <v>550011</v>
          </cell>
          <cell r="D1049" t="str">
            <v>Conserv Invest Prog</v>
          </cell>
          <cell r="E1049">
            <v>-26413709</v>
          </cell>
          <cell r="F1049">
            <v>-35169893</v>
          </cell>
        </row>
        <row r="1050">
          <cell r="A1050" t="str">
            <v>D01610072D</v>
          </cell>
          <cell r="B1050" t="str">
            <v>CenterPoint Energy Minnegasco</v>
          </cell>
          <cell r="C1050" t="str">
            <v>550020</v>
          </cell>
          <cell r="D1050" t="str">
            <v>Misc Adm Expenses</v>
          </cell>
          <cell r="E1050">
            <v>125408</v>
          </cell>
          <cell r="F1050">
            <v>198186</v>
          </cell>
        </row>
        <row r="1051">
          <cell r="A1051" t="str">
            <v>D01610072D</v>
          </cell>
          <cell r="B1051" t="str">
            <v>CenterPoint Energy Minnegasco</v>
          </cell>
          <cell r="C1051" t="str">
            <v>550025</v>
          </cell>
          <cell r="D1051" t="str">
            <v>Meeting Exp</v>
          </cell>
          <cell r="E1051">
            <v>5755</v>
          </cell>
          <cell r="F1051">
            <v>20970</v>
          </cell>
        </row>
        <row r="1052">
          <cell r="A1052" t="str">
            <v>D01610072D</v>
          </cell>
          <cell r="B1052" t="str">
            <v>CenterPoint Energy Minnegasco</v>
          </cell>
          <cell r="C1052" t="str">
            <v>550040</v>
          </cell>
          <cell r="D1052" t="str">
            <v>Postage/Courier</v>
          </cell>
          <cell r="E1052">
            <v>426023</v>
          </cell>
          <cell r="F1052">
            <v>340333</v>
          </cell>
        </row>
        <row r="1053">
          <cell r="A1053" t="str">
            <v>D01610072D</v>
          </cell>
          <cell r="B1053" t="str">
            <v>CenterPoint Energy Minnegasco</v>
          </cell>
          <cell r="C1053" t="str">
            <v>550041</v>
          </cell>
          <cell r="D1053" t="str">
            <v>Courier Expense</v>
          </cell>
          <cell r="E1053">
            <v>855350</v>
          </cell>
          <cell r="F1053">
            <v>1188320</v>
          </cell>
        </row>
        <row r="1054">
          <cell r="A1054" t="str">
            <v>D01610072D</v>
          </cell>
          <cell r="B1054" t="str">
            <v>CenterPoint Energy Minnegasco</v>
          </cell>
          <cell r="C1054" t="str">
            <v>550050</v>
          </cell>
          <cell r="D1054" t="str">
            <v>Bank Charges &amp; Fees</v>
          </cell>
          <cell r="E1054">
            <v>63308</v>
          </cell>
          <cell r="F1054">
            <v>69206</v>
          </cell>
        </row>
        <row r="1055">
          <cell r="A1055" t="str">
            <v>D01610072D</v>
          </cell>
          <cell r="B1055" t="str">
            <v>CenterPoint Energy Minnegasco</v>
          </cell>
          <cell r="C1055" t="str">
            <v>550053</v>
          </cell>
          <cell r="D1055" t="str">
            <v>Factoring Expense</v>
          </cell>
          <cell r="E1055">
            <v>248232</v>
          </cell>
          <cell r="F1055">
            <v>213810</v>
          </cell>
        </row>
        <row r="1056">
          <cell r="A1056" t="str">
            <v>D01610072D</v>
          </cell>
          <cell r="B1056" t="str">
            <v>CenterPoint Energy Minnegasco</v>
          </cell>
          <cell r="C1056" t="str">
            <v>550060</v>
          </cell>
          <cell r="D1056" t="str">
            <v>Filing Fees</v>
          </cell>
          <cell r="E1056">
            <v>1599756</v>
          </cell>
          <cell r="F1056">
            <v>2037077</v>
          </cell>
        </row>
        <row r="1057">
          <cell r="A1057" t="str">
            <v>D01610072D</v>
          </cell>
          <cell r="B1057" t="str">
            <v>CenterPoint Energy Minnegasco</v>
          </cell>
          <cell r="C1057" t="str">
            <v>550070</v>
          </cell>
          <cell r="D1057" t="str">
            <v>Mgmt/Consulting Fees</v>
          </cell>
          <cell r="E1057">
            <v>268501</v>
          </cell>
          <cell r="F1057">
            <v>246938</v>
          </cell>
        </row>
        <row r="1058">
          <cell r="A1058" t="str">
            <v>D01610072D</v>
          </cell>
          <cell r="B1058" t="str">
            <v>CenterPoint Energy Minnegasco</v>
          </cell>
          <cell r="C1058" t="str">
            <v>550080</v>
          </cell>
          <cell r="D1058" t="str">
            <v>Club Member &amp; Exp</v>
          </cell>
          <cell r="E1058">
            <v>78454</v>
          </cell>
          <cell r="F1058">
            <v>60694</v>
          </cell>
        </row>
        <row r="1059">
          <cell r="A1059" t="str">
            <v>D01610072D</v>
          </cell>
          <cell r="B1059" t="str">
            <v>CenterPoint Energy Minnegasco</v>
          </cell>
          <cell r="C1059" t="str">
            <v>550086</v>
          </cell>
          <cell r="D1059" t="str">
            <v>Member Dues in Orgn</v>
          </cell>
          <cell r="E1059">
            <v>213705</v>
          </cell>
          <cell r="F1059">
            <v>192331</v>
          </cell>
        </row>
        <row r="1060">
          <cell r="A1060" t="str">
            <v>D01610072D</v>
          </cell>
          <cell r="B1060" t="str">
            <v>CenterPoint Energy Minnegasco</v>
          </cell>
          <cell r="C1060" t="str">
            <v>550087</v>
          </cell>
          <cell r="D1060" t="str">
            <v>Dues - Industry</v>
          </cell>
          <cell r="E1060">
            <v>245925</v>
          </cell>
          <cell r="F1060">
            <v>162798</v>
          </cell>
        </row>
        <row r="1061">
          <cell r="A1061" t="str">
            <v>D01610072D</v>
          </cell>
          <cell r="B1061" t="str">
            <v>CenterPoint Energy Minnegasco</v>
          </cell>
          <cell r="C1061" t="str">
            <v>550100</v>
          </cell>
          <cell r="D1061" t="str">
            <v>Freight</v>
          </cell>
          <cell r="E1061">
            <v>1050290</v>
          </cell>
          <cell r="F1061">
            <v>1119572</v>
          </cell>
        </row>
        <row r="1062">
          <cell r="A1062" t="str">
            <v>D01610072D</v>
          </cell>
          <cell r="B1062" t="str">
            <v>CenterPoint Energy Minnegasco</v>
          </cell>
          <cell r="C1062" t="str">
            <v>550120</v>
          </cell>
          <cell r="D1062" t="str">
            <v>A &amp; G Exp-Cap Cost</v>
          </cell>
          <cell r="E1062">
            <v>32998877</v>
          </cell>
          <cell r="F1062">
            <v>54809165</v>
          </cell>
        </row>
        <row r="1063">
          <cell r="A1063" t="str">
            <v>D01610072D</v>
          </cell>
          <cell r="B1063" t="str">
            <v>CenterPoint Energy Minnegasco</v>
          </cell>
          <cell r="C1063" t="str">
            <v>550130</v>
          </cell>
          <cell r="D1063" t="str">
            <v>Afford Program Exp</v>
          </cell>
          <cell r="E1063">
            <v>5411530</v>
          </cell>
          <cell r="F1063">
            <v>6295816</v>
          </cell>
        </row>
        <row r="1064">
          <cell r="A1064" t="str">
            <v>D01610072D</v>
          </cell>
          <cell r="B1064" t="str">
            <v>CenterPoint Energy Minnegasco</v>
          </cell>
          <cell r="C1064" t="str">
            <v>559950</v>
          </cell>
          <cell r="D1064" t="str">
            <v>Cap Labor</v>
          </cell>
          <cell r="E1064">
            <v>-16314936</v>
          </cell>
          <cell r="F1064">
            <v>-16279840</v>
          </cell>
        </row>
        <row r="1065">
          <cell r="A1065" t="str">
            <v>D01610072D</v>
          </cell>
          <cell r="B1065" t="str">
            <v>CenterPoint Energy Minnegasco</v>
          </cell>
          <cell r="C1065" t="str">
            <v>559951</v>
          </cell>
          <cell r="D1065" t="str">
            <v>Cap Materials</v>
          </cell>
          <cell r="E1065">
            <v>-36618434</v>
          </cell>
          <cell r="F1065">
            <v>-39007702</v>
          </cell>
        </row>
        <row r="1066">
          <cell r="A1066" t="str">
            <v>D01610072D</v>
          </cell>
          <cell r="B1066" t="str">
            <v>CenterPoint Energy Minnegasco</v>
          </cell>
          <cell r="C1066" t="str">
            <v>559952</v>
          </cell>
          <cell r="D1066" t="str">
            <v>Capitalized Interest</v>
          </cell>
          <cell r="E1066">
            <v>-638802</v>
          </cell>
          <cell r="F1066">
            <v>-528723</v>
          </cell>
        </row>
        <row r="1067">
          <cell r="A1067" t="str">
            <v>D01610072D</v>
          </cell>
          <cell r="B1067" t="str">
            <v>CenterPoint Energy Minnegasco</v>
          </cell>
          <cell r="C1067" t="str">
            <v>559954</v>
          </cell>
          <cell r="D1067" t="str">
            <v>Cap Other Exp</v>
          </cell>
          <cell r="E1067">
            <v>-6851596</v>
          </cell>
          <cell r="F1067">
            <v>-18295879</v>
          </cell>
        </row>
        <row r="1068">
          <cell r="A1068" t="str">
            <v>D01610072D</v>
          </cell>
          <cell r="B1068" t="str">
            <v>CenterPoint Energy Minnegasco</v>
          </cell>
          <cell r="C1068" t="str">
            <v>559955</v>
          </cell>
          <cell r="D1068" t="str">
            <v>COG-Capitalized Othe</v>
          </cell>
          <cell r="E1068">
            <v>-1078</v>
          </cell>
          <cell r="F1068">
            <v>-3691</v>
          </cell>
        </row>
        <row r="1069">
          <cell r="A1069" t="str">
            <v>D01610072D</v>
          </cell>
          <cell r="B1069" t="str">
            <v>CenterPoint Energy Minnegasco</v>
          </cell>
          <cell r="C1069" t="str">
            <v>559956</v>
          </cell>
          <cell r="D1069" t="str">
            <v>Other Taxes-Cap Othe</v>
          </cell>
          <cell r="E1069">
            <v>-12702</v>
          </cell>
          <cell r="F1069">
            <v>-815</v>
          </cell>
        </row>
        <row r="1070">
          <cell r="A1070" t="str">
            <v>D01610072D</v>
          </cell>
          <cell r="B1070" t="str">
            <v>CenterPoint Energy Minnegasco</v>
          </cell>
          <cell r="C1070" t="str">
            <v>559957</v>
          </cell>
          <cell r="D1070" t="str">
            <v>Cap Contr Costs</v>
          </cell>
          <cell r="E1070">
            <v>-75583042</v>
          </cell>
          <cell r="F1070">
            <v>-113432335</v>
          </cell>
        </row>
        <row r="1071">
          <cell r="A1071" t="str">
            <v>D01610072D</v>
          </cell>
          <cell r="B1071" t="str">
            <v>CenterPoint Energy Minnegasco</v>
          </cell>
          <cell r="C1071" t="str">
            <v>559959</v>
          </cell>
          <cell r="D1071" t="str">
            <v>Cap COH</v>
          </cell>
          <cell r="E1071">
            <v>1788218</v>
          </cell>
          <cell r="F1071">
            <v>995340</v>
          </cell>
        </row>
        <row r="1072">
          <cell r="A1072" t="str">
            <v>D01610072D</v>
          </cell>
          <cell r="B1072" t="str">
            <v>CenterPoint Energy Minnegasco</v>
          </cell>
          <cell r="C1072" t="str">
            <v>559960</v>
          </cell>
          <cell r="D1072" t="str">
            <v>Def Labor</v>
          </cell>
          <cell r="E1072">
            <v>-1350905</v>
          </cell>
          <cell r="F1072">
            <v>-1078335</v>
          </cell>
        </row>
        <row r="1073">
          <cell r="A1073" t="str">
            <v>D01610072D</v>
          </cell>
          <cell r="B1073" t="str">
            <v>CenterPoint Energy Minnegasco</v>
          </cell>
          <cell r="C1073" t="str">
            <v>559961</v>
          </cell>
          <cell r="D1073" t="str">
            <v>Def Materials</v>
          </cell>
          <cell r="E1073">
            <v>-96718</v>
          </cell>
          <cell r="F1073">
            <v>541816</v>
          </cell>
        </row>
        <row r="1074">
          <cell r="A1074" t="str">
            <v>D01610072D</v>
          </cell>
          <cell r="B1074" t="str">
            <v>CenterPoint Energy Minnegasco</v>
          </cell>
          <cell r="C1074" t="str">
            <v>559962</v>
          </cell>
          <cell r="D1074" t="str">
            <v>Def AFUDC-Debt</v>
          </cell>
          <cell r="E1074">
            <v>0</v>
          </cell>
          <cell r="F1074">
            <v>-3</v>
          </cell>
        </row>
        <row r="1075">
          <cell r="A1075" t="str">
            <v>D01610072D</v>
          </cell>
          <cell r="B1075" t="str">
            <v>CenterPoint Energy Minnegasco</v>
          </cell>
          <cell r="C1075" t="str">
            <v>559964</v>
          </cell>
          <cell r="D1075" t="str">
            <v>Def Other Exp</v>
          </cell>
          <cell r="E1075">
            <v>-4973430</v>
          </cell>
          <cell r="F1075">
            <v>-5339921</v>
          </cell>
        </row>
        <row r="1076">
          <cell r="A1076" t="str">
            <v>D01610072D</v>
          </cell>
          <cell r="B1076" t="str">
            <v>CenterPoint Energy Minnegasco</v>
          </cell>
          <cell r="C1076" t="str">
            <v>559967</v>
          </cell>
          <cell r="D1076" t="str">
            <v>Def Contr Costs</v>
          </cell>
          <cell r="E1076">
            <v>-5894496</v>
          </cell>
          <cell r="F1076">
            <v>-3625929</v>
          </cell>
        </row>
        <row r="1077">
          <cell r="A1077" t="str">
            <v>D01610072D</v>
          </cell>
          <cell r="B1077" t="str">
            <v>CenterPoint Energy Minnegasco</v>
          </cell>
          <cell r="C1077" t="str">
            <v>559969</v>
          </cell>
          <cell r="D1077" t="str">
            <v>Def COH</v>
          </cell>
          <cell r="E1077">
            <v>-1787572</v>
          </cell>
          <cell r="F1077">
            <v>-1002600</v>
          </cell>
        </row>
        <row r="1078">
          <cell r="A1078" t="str">
            <v>D01610072D</v>
          </cell>
          <cell r="B1078" t="str">
            <v>CenterPoint Energy Minnegasco</v>
          </cell>
          <cell r="C1078" t="str">
            <v>559972</v>
          </cell>
          <cell r="D1078" t="str">
            <v>Cap CIAC</v>
          </cell>
          <cell r="E1078">
            <v>2438064</v>
          </cell>
          <cell r="F1078">
            <v>5106468</v>
          </cell>
        </row>
        <row r="1079">
          <cell r="A1079" t="str">
            <v>D01610072D</v>
          </cell>
          <cell r="B1079" t="str">
            <v>CenterPoint Energy Minnegasco</v>
          </cell>
          <cell r="C1079" t="str">
            <v>559981</v>
          </cell>
          <cell r="D1079" t="str">
            <v>Def Salvage Costs</v>
          </cell>
          <cell r="E1079">
            <v>14777</v>
          </cell>
          <cell r="F1079">
            <v>2984</v>
          </cell>
        </row>
        <row r="1080">
          <cell r="A1080" t="str">
            <v>D01610072D</v>
          </cell>
          <cell r="B1080" t="str">
            <v>CenterPoint Energy Minnegasco</v>
          </cell>
          <cell r="C1080" t="str">
            <v>559982</v>
          </cell>
          <cell r="D1080" t="str">
            <v>Deferred CIAC</v>
          </cell>
          <cell r="E1080">
            <v>48713</v>
          </cell>
          <cell r="F1080">
            <v>36361</v>
          </cell>
        </row>
        <row r="1081">
          <cell r="A1081" t="str">
            <v>D01610072D</v>
          </cell>
          <cell r="B1081" t="str">
            <v>CenterPoint Energy Minnegasco</v>
          </cell>
          <cell r="C1081" t="str">
            <v>559994</v>
          </cell>
          <cell r="D1081" t="str">
            <v>Cont in Aid of Const</v>
          </cell>
          <cell r="E1081">
            <v>-3723191</v>
          </cell>
          <cell r="F1081">
            <v>-5313607</v>
          </cell>
        </row>
        <row r="1082">
          <cell r="A1082" t="str">
            <v>D01610072D</v>
          </cell>
          <cell r="B1082" t="str">
            <v>CenterPoint Energy Minnegasco</v>
          </cell>
          <cell r="C1082" t="str">
            <v>559999</v>
          </cell>
          <cell r="D1082" t="str">
            <v>A&amp;G - FI/CO Recon</v>
          </cell>
          <cell r="E1082">
            <v>30869119</v>
          </cell>
          <cell r="F1082">
            <v>36191365</v>
          </cell>
        </row>
        <row r="1083">
          <cell r="A1083" t="str">
            <v>D01610072D</v>
          </cell>
          <cell r="B1083" t="str">
            <v>CenterPoint Energy Minnegasco</v>
          </cell>
          <cell r="C1083" t="str">
            <v>560020</v>
          </cell>
          <cell r="D1083" t="str">
            <v>Claims/Settlements</v>
          </cell>
          <cell r="E1083">
            <v>1588595</v>
          </cell>
          <cell r="F1083">
            <v>2500384</v>
          </cell>
        </row>
        <row r="1084">
          <cell r="A1084" t="str">
            <v>D01610072D</v>
          </cell>
          <cell r="B1084" t="str">
            <v>CenterPoint Energy Minnegasco</v>
          </cell>
          <cell r="C1084" t="str">
            <v>560030</v>
          </cell>
          <cell r="D1084" t="str">
            <v>Ins-Blanket Crime</v>
          </cell>
          <cell r="E1084">
            <v>11975</v>
          </cell>
          <cell r="F1084">
            <v>11448</v>
          </cell>
        </row>
        <row r="1085">
          <cell r="A1085" t="str">
            <v>D01610072D</v>
          </cell>
          <cell r="B1085" t="str">
            <v>CenterPoint Energy Minnegasco</v>
          </cell>
          <cell r="C1085" t="str">
            <v>560070</v>
          </cell>
          <cell r="D1085" t="str">
            <v>Ins-Excess Liab</v>
          </cell>
          <cell r="E1085">
            <v>1139906</v>
          </cell>
          <cell r="F1085">
            <v>1857722</v>
          </cell>
        </row>
        <row r="1086">
          <cell r="A1086" t="str">
            <v>D01610072D</v>
          </cell>
          <cell r="B1086" t="str">
            <v>CenterPoint Energy Minnegasco</v>
          </cell>
          <cell r="C1086" t="str">
            <v>560075</v>
          </cell>
          <cell r="D1086" t="str">
            <v>Ins-Credit</v>
          </cell>
          <cell r="E1086">
            <v>3605</v>
          </cell>
          <cell r="F1086">
            <v>3605</v>
          </cell>
        </row>
        <row r="1087">
          <cell r="A1087" t="str">
            <v>D01610072D</v>
          </cell>
          <cell r="B1087" t="str">
            <v>CenterPoint Energy Minnegasco</v>
          </cell>
          <cell r="C1087" t="str">
            <v>560090</v>
          </cell>
          <cell r="D1087" t="str">
            <v>Ins-Gen Liab</v>
          </cell>
          <cell r="E1087">
            <v>92597</v>
          </cell>
          <cell r="F1087">
            <v>56957</v>
          </cell>
        </row>
        <row r="1088">
          <cell r="A1088" t="str">
            <v>D01610072D</v>
          </cell>
          <cell r="B1088" t="str">
            <v>CenterPoint Energy Minnegasco</v>
          </cell>
          <cell r="C1088" t="str">
            <v>560100</v>
          </cell>
          <cell r="D1088" t="str">
            <v>Ins-Auto Liab</v>
          </cell>
          <cell r="E1088">
            <v>437</v>
          </cell>
          <cell r="F1088">
            <v>18521</v>
          </cell>
        </row>
        <row r="1089">
          <cell r="A1089" t="str">
            <v>D01610072D</v>
          </cell>
          <cell r="B1089" t="str">
            <v>CenterPoint Energy Minnegasco</v>
          </cell>
          <cell r="C1089" t="str">
            <v>560110</v>
          </cell>
          <cell r="D1089" t="str">
            <v>Ins-Property</v>
          </cell>
          <cell r="E1089">
            <v>136263</v>
          </cell>
          <cell r="F1089">
            <v>146303</v>
          </cell>
        </row>
        <row r="1090">
          <cell r="A1090" t="str">
            <v>D01610072D</v>
          </cell>
          <cell r="B1090" t="str">
            <v>CenterPoint Energy Minnegasco</v>
          </cell>
          <cell r="C1090" t="str">
            <v>560115</v>
          </cell>
          <cell r="D1090" t="str">
            <v>Ins-Other</v>
          </cell>
          <cell r="E1090">
            <v>8826</v>
          </cell>
          <cell r="F1090">
            <v>14910</v>
          </cell>
        </row>
        <row r="1091">
          <cell r="A1091" t="str">
            <v>D01610072D</v>
          </cell>
          <cell r="B1091" t="str">
            <v>CenterPoint Energy Minnegasco</v>
          </cell>
          <cell r="C1091" t="str">
            <v>560120</v>
          </cell>
          <cell r="D1091" t="str">
            <v>Ins-Umbrella Liab</v>
          </cell>
          <cell r="E1091">
            <v>89712</v>
          </cell>
          <cell r="F1091">
            <v>75013</v>
          </cell>
        </row>
        <row r="1092">
          <cell r="A1092" t="str">
            <v>D01610072D</v>
          </cell>
          <cell r="B1092" t="str">
            <v>CenterPoint Energy Minnegasco</v>
          </cell>
          <cell r="C1092" t="str">
            <v>562015</v>
          </cell>
          <cell r="D1092" t="str">
            <v>"Prem,Brochure,Flyer</v>
          </cell>
          <cell r="E1092">
            <v>208682</v>
          </cell>
          <cell r="F1092">
            <v>196833</v>
          </cell>
        </row>
        <row r="1093">
          <cell r="A1093" t="str">
            <v>D01610072D</v>
          </cell>
          <cell r="B1093" t="str">
            <v>CenterPoint Energy Minnegasco</v>
          </cell>
          <cell r="C1093" t="str">
            <v>562016</v>
          </cell>
          <cell r="D1093" t="str">
            <v>Cust&amp;Mktg ExpAffrdDi</v>
          </cell>
          <cell r="E1093">
            <v>3390615</v>
          </cell>
          <cell r="F1093">
            <v>4543847</v>
          </cell>
        </row>
        <row r="1094">
          <cell r="A1094" t="str">
            <v>D01610072D</v>
          </cell>
          <cell r="B1094" t="str">
            <v>CenterPoint Energy Minnegasco</v>
          </cell>
          <cell r="C1094" t="str">
            <v>562017</v>
          </cell>
          <cell r="D1094" t="str">
            <v>Cust&amp;Mktg ExpAff Arr</v>
          </cell>
          <cell r="E1094">
            <v>723884</v>
          </cell>
          <cell r="F1094">
            <v>1864239</v>
          </cell>
        </row>
        <row r="1095">
          <cell r="A1095" t="str">
            <v>D01610072D</v>
          </cell>
          <cell r="B1095" t="str">
            <v>CenterPoint Energy Minnegasco</v>
          </cell>
          <cell r="C1095" t="str">
            <v>562018</v>
          </cell>
          <cell r="D1095" t="str">
            <v>Market Research</v>
          </cell>
          <cell r="E1095">
            <v>130500</v>
          </cell>
          <cell r="F1095">
            <v>33924</v>
          </cell>
        </row>
        <row r="1096">
          <cell r="A1096" t="str">
            <v>D01610072D</v>
          </cell>
          <cell r="B1096" t="str">
            <v>CenterPoint Energy Minnegasco</v>
          </cell>
          <cell r="C1096" t="str">
            <v>562020</v>
          </cell>
          <cell r="D1096" t="str">
            <v>Reb/Incent/Bydns-Mkt</v>
          </cell>
          <cell r="E1096">
            <v>9915371</v>
          </cell>
          <cell r="F1096">
            <v>10509832</v>
          </cell>
        </row>
        <row r="1097">
          <cell r="A1097" t="str">
            <v>D01610072D</v>
          </cell>
          <cell r="B1097" t="str">
            <v>CenterPoint Energy Minnegasco</v>
          </cell>
          <cell r="C1097" t="str">
            <v>562025</v>
          </cell>
          <cell r="D1097" t="str">
            <v>Dealer Rebates</v>
          </cell>
          <cell r="E1097">
            <v>774181</v>
          </cell>
          <cell r="F1097">
            <v>973373</v>
          </cell>
        </row>
        <row r="1098">
          <cell r="A1098" t="str">
            <v>D01610072D</v>
          </cell>
          <cell r="B1098" t="str">
            <v>CenterPoint Energy Minnegasco</v>
          </cell>
          <cell r="C1098" t="str">
            <v>562030</v>
          </cell>
          <cell r="D1098" t="str">
            <v>Guarant Serv Lvl Pay</v>
          </cell>
          <cell r="E1098">
            <v>43755</v>
          </cell>
          <cell r="F1098">
            <v>46649</v>
          </cell>
        </row>
        <row r="1099">
          <cell r="A1099" t="str">
            <v>D01610072D</v>
          </cell>
          <cell r="B1099" t="str">
            <v>CenterPoint Energy Minnegasco</v>
          </cell>
          <cell r="C1099" t="str">
            <v>562040</v>
          </cell>
          <cell r="D1099" t="str">
            <v>Total Bad Debts</v>
          </cell>
          <cell r="E1099">
            <v>157736</v>
          </cell>
          <cell r="F1099">
            <v>-101465</v>
          </cell>
        </row>
        <row r="1100">
          <cell r="A1100" t="str">
            <v>D01610072D</v>
          </cell>
          <cell r="B1100" t="str">
            <v>CenterPoint Energy Minnegasco</v>
          </cell>
          <cell r="C1100">
            <v>562050</v>
          </cell>
          <cell r="D1100" t="str">
            <v>Bad Dbts-Cus Goodwil</v>
          </cell>
          <cell r="E1100">
            <v>27</v>
          </cell>
          <cell r="F1100">
            <v>0</v>
          </cell>
        </row>
        <row r="1101">
          <cell r="A1101" t="str">
            <v>D01610072D</v>
          </cell>
          <cell r="B1101" t="str">
            <v>CenterPoint Energy Minnegasco</v>
          </cell>
          <cell r="C1101" t="str">
            <v>562060</v>
          </cell>
          <cell r="D1101" t="str">
            <v>Cust&amp;Mktg Bad DebtCo</v>
          </cell>
          <cell r="E1101">
            <v>8043304</v>
          </cell>
          <cell r="F1101">
            <v>7604743</v>
          </cell>
        </row>
        <row r="1102">
          <cell r="A1102" t="str">
            <v>D01610072D</v>
          </cell>
          <cell r="B1102" t="str">
            <v>CenterPoint Energy Minnegasco</v>
          </cell>
          <cell r="C1102" t="str">
            <v>562070</v>
          </cell>
          <cell r="D1102" t="str">
            <v>Bad Debts-Uncollect</v>
          </cell>
          <cell r="E1102">
            <v>-21897</v>
          </cell>
          <cell r="F1102">
            <v>-19300</v>
          </cell>
        </row>
        <row r="1103">
          <cell r="A1103" t="str">
            <v>D01610072D</v>
          </cell>
          <cell r="B1103" t="str">
            <v>CenterPoint Energy Minnegasco</v>
          </cell>
          <cell r="C1103">
            <v>562080</v>
          </cell>
          <cell r="D1103" t="str">
            <v>Bad Dbt-Accr-GNF Fnd</v>
          </cell>
          <cell r="E1103">
            <v>1</v>
          </cell>
          <cell r="F1103">
            <v>0</v>
          </cell>
        </row>
        <row r="1104">
          <cell r="A1104" t="str">
            <v>D01610072D</v>
          </cell>
          <cell r="B1104" t="str">
            <v>CenterPoint Energy Minnegasco</v>
          </cell>
          <cell r="C1104" t="str">
            <v>562100</v>
          </cell>
          <cell r="D1104" t="str">
            <v>Cust&amp;Mktg Bad DebtNC</v>
          </cell>
          <cell r="E1104">
            <v>1567528</v>
          </cell>
          <cell r="F1104">
            <v>-47634</v>
          </cell>
        </row>
        <row r="1105">
          <cell r="A1105" t="str">
            <v>D01610072D</v>
          </cell>
          <cell r="B1105" t="str">
            <v>CenterPoint Energy Minnegasco</v>
          </cell>
          <cell r="C1105" t="str">
            <v>562120</v>
          </cell>
          <cell r="D1105" t="str">
            <v>Product Devel Costs</v>
          </cell>
          <cell r="E1105">
            <v>56765</v>
          </cell>
          <cell r="F1105">
            <v>64115</v>
          </cell>
        </row>
        <row r="1106">
          <cell r="A1106" t="str">
            <v>D01610072D</v>
          </cell>
          <cell r="B1106" t="str">
            <v>CenterPoint Energy Minnegasco</v>
          </cell>
          <cell r="C1106" t="str">
            <v>562140</v>
          </cell>
          <cell r="D1106" t="str">
            <v>Advertising-Gen</v>
          </cell>
          <cell r="E1106">
            <v>487735</v>
          </cell>
          <cell r="F1106">
            <v>345083</v>
          </cell>
        </row>
        <row r="1107">
          <cell r="A1107" t="str">
            <v>D01610072D</v>
          </cell>
          <cell r="B1107" t="str">
            <v>CenterPoint Energy Minnegasco</v>
          </cell>
          <cell r="C1107" t="str">
            <v>562141</v>
          </cell>
          <cell r="D1107" t="str">
            <v>Customer Communicati</v>
          </cell>
          <cell r="E1107">
            <v>292326</v>
          </cell>
          <cell r="F1107">
            <v>235311</v>
          </cell>
        </row>
        <row r="1108">
          <cell r="A1108" t="str">
            <v>D01610072D</v>
          </cell>
          <cell r="B1108" t="str">
            <v>CenterPoint Energy Minnegasco</v>
          </cell>
          <cell r="C1108" t="str">
            <v>562142</v>
          </cell>
          <cell r="D1108" t="str">
            <v>Advertising-Info</v>
          </cell>
          <cell r="E1108">
            <v>758916</v>
          </cell>
          <cell r="F1108">
            <v>707435</v>
          </cell>
        </row>
        <row r="1109">
          <cell r="A1109" t="str">
            <v>D01610072D</v>
          </cell>
          <cell r="B1109" t="str">
            <v>CenterPoint Energy Minnegasco</v>
          </cell>
          <cell r="C1109" t="str">
            <v>562143</v>
          </cell>
          <cell r="D1109" t="str">
            <v>Safety Communication</v>
          </cell>
          <cell r="E1109">
            <v>145168</v>
          </cell>
          <cell r="F1109">
            <v>158677</v>
          </cell>
        </row>
        <row r="1110">
          <cell r="A1110" t="str">
            <v>D01610072D</v>
          </cell>
          <cell r="B1110" t="str">
            <v>CenterPoint Energy Minnegasco</v>
          </cell>
          <cell r="C1110" t="str">
            <v>562144</v>
          </cell>
          <cell r="D1110" t="str">
            <v>Adv Media Exp-Print</v>
          </cell>
          <cell r="E1110">
            <v>398131</v>
          </cell>
          <cell r="F1110">
            <v>412562</v>
          </cell>
        </row>
        <row r="1111">
          <cell r="A1111" t="str">
            <v>D01610072D</v>
          </cell>
          <cell r="B1111" t="str">
            <v>CenterPoint Energy Minnegasco</v>
          </cell>
          <cell r="C1111" t="str">
            <v>562146</v>
          </cell>
          <cell r="D1111" t="str">
            <v>Adv Media Exp-Radio</v>
          </cell>
          <cell r="E1111">
            <v>269448</v>
          </cell>
          <cell r="F1111">
            <v>330847</v>
          </cell>
        </row>
        <row r="1112">
          <cell r="A1112" t="str">
            <v>D01610072D</v>
          </cell>
          <cell r="B1112" t="str">
            <v>CenterPoint Energy Minnegasco</v>
          </cell>
          <cell r="C1112" t="str">
            <v>562147</v>
          </cell>
          <cell r="D1112" t="str">
            <v>Cust&amp;Mktg Exp-Mercha</v>
          </cell>
          <cell r="E1112">
            <v>1100723</v>
          </cell>
          <cell r="F1112">
            <v>1037458</v>
          </cell>
        </row>
        <row r="1113">
          <cell r="A1113" t="str">
            <v>D01610072D</v>
          </cell>
          <cell r="B1113" t="str">
            <v>CenterPoint Energy Minnegasco</v>
          </cell>
          <cell r="C1113" t="str">
            <v>562148</v>
          </cell>
          <cell r="D1113" t="str">
            <v>Adv Media Exp-Net</v>
          </cell>
          <cell r="E1113">
            <v>106358</v>
          </cell>
          <cell r="F1113">
            <v>213153</v>
          </cell>
        </row>
        <row r="1114">
          <cell r="A1114" t="str">
            <v>D01610072D</v>
          </cell>
          <cell r="B1114" t="str">
            <v>CenterPoint Energy Minnegasco</v>
          </cell>
          <cell r="C1114" t="str">
            <v>562149</v>
          </cell>
          <cell r="D1114" t="str">
            <v>Adv Med Exp-Outdoor</v>
          </cell>
          <cell r="E1114">
            <v>0</v>
          </cell>
          <cell r="F1114">
            <v>175</v>
          </cell>
        </row>
        <row r="1115">
          <cell r="A1115" t="str">
            <v>D01610072D</v>
          </cell>
          <cell r="B1115" t="str">
            <v>CenterPoint Energy Minnegasco</v>
          </cell>
          <cell r="C1115" t="str">
            <v>562150</v>
          </cell>
          <cell r="D1115" t="str">
            <v>Agency Collect Fees</v>
          </cell>
          <cell r="E1115">
            <v>779475</v>
          </cell>
          <cell r="F1115">
            <v>1000467</v>
          </cell>
        </row>
        <row r="1116">
          <cell r="A1116" t="str">
            <v>D01610072D</v>
          </cell>
          <cell r="B1116" t="str">
            <v>CenterPoint Energy Minnegasco</v>
          </cell>
          <cell r="C1116" t="str">
            <v>562151</v>
          </cell>
          <cell r="D1116" t="str">
            <v>Ad Agency-Acct Mgmt</v>
          </cell>
          <cell r="E1116">
            <v>217138</v>
          </cell>
          <cell r="F1116">
            <v>244950</v>
          </cell>
        </row>
        <row r="1117">
          <cell r="A1117" t="str">
            <v>D01610072D</v>
          </cell>
          <cell r="B1117" t="str">
            <v>CenterPoint Energy Minnegasco</v>
          </cell>
          <cell r="C1117" t="str">
            <v>562154</v>
          </cell>
          <cell r="D1117" t="str">
            <v>DMktAgncy Creat/Prd</v>
          </cell>
          <cell r="E1117">
            <v>52421</v>
          </cell>
          <cell r="F1117">
            <v>119378</v>
          </cell>
        </row>
        <row r="1118">
          <cell r="A1118" t="str">
            <v>D01610072D</v>
          </cell>
          <cell r="B1118" t="str">
            <v>CenterPoint Energy Minnegasco</v>
          </cell>
          <cell r="C1118" t="str">
            <v>562155</v>
          </cell>
          <cell r="D1118" t="str">
            <v>CIP Communications</v>
          </cell>
          <cell r="E1118">
            <v>1335477</v>
          </cell>
          <cell r="F1118">
            <v>1243256</v>
          </cell>
        </row>
        <row r="1119">
          <cell r="A1119" t="str">
            <v>D01610072D</v>
          </cell>
          <cell r="B1119" t="str">
            <v>CenterPoint Energy Minnegasco</v>
          </cell>
          <cell r="C1119" t="str">
            <v>562160</v>
          </cell>
          <cell r="D1119" t="str">
            <v>Postage-Cust Bills</v>
          </cell>
          <cell r="E1119">
            <v>3098719</v>
          </cell>
          <cell r="F1119">
            <v>3263023</v>
          </cell>
        </row>
        <row r="1120">
          <cell r="A1120" t="str">
            <v>D01610072D</v>
          </cell>
          <cell r="B1120" t="str">
            <v>CenterPoint Energy Minnegasco</v>
          </cell>
          <cell r="C1120" t="str">
            <v>562161</v>
          </cell>
          <cell r="D1120" t="str">
            <v>Postage-Direct Mktin</v>
          </cell>
          <cell r="E1120">
            <v>378577</v>
          </cell>
          <cell r="F1120">
            <v>331173</v>
          </cell>
        </row>
        <row r="1121">
          <cell r="A1121" t="str">
            <v>D01610072D</v>
          </cell>
          <cell r="B1121" t="str">
            <v>CenterPoint Energy Minnegasco</v>
          </cell>
          <cell r="C1121" t="str">
            <v>562163</v>
          </cell>
          <cell r="D1121" t="str">
            <v>Dir Mkt-Print</v>
          </cell>
          <cell r="E1121">
            <v>461837</v>
          </cell>
          <cell r="F1121">
            <v>811574</v>
          </cell>
        </row>
        <row r="1122">
          <cell r="A1122" t="str">
            <v>D01610072D</v>
          </cell>
          <cell r="B1122" t="str">
            <v>CenterPoint Energy Minnegasco</v>
          </cell>
          <cell r="C1122" t="str">
            <v>562165</v>
          </cell>
          <cell r="D1122" t="str">
            <v>Demo &amp; Selling</v>
          </cell>
          <cell r="E1122">
            <v>1615</v>
          </cell>
          <cell r="F1122">
            <v>1440</v>
          </cell>
        </row>
        <row r="1123">
          <cell r="A1123" t="str">
            <v>D01610072D</v>
          </cell>
          <cell r="B1123" t="str">
            <v>CenterPoint Energy Minnegasco</v>
          </cell>
          <cell r="C1123" t="str">
            <v>562170</v>
          </cell>
          <cell r="D1123" t="str">
            <v>Uniforms</v>
          </cell>
          <cell r="E1123">
            <v>83289</v>
          </cell>
          <cell r="F1123">
            <v>54774</v>
          </cell>
        </row>
        <row r="1124">
          <cell r="A1124" t="str">
            <v>D01610072D</v>
          </cell>
          <cell r="B1124" t="str">
            <v>CenterPoint Energy Minnegasco</v>
          </cell>
          <cell r="C1124" t="str">
            <v>562180</v>
          </cell>
          <cell r="D1124" t="str">
            <v>One Call Charges</v>
          </cell>
          <cell r="E1124">
            <v>419489</v>
          </cell>
          <cell r="F1124">
            <v>433089</v>
          </cell>
        </row>
        <row r="1125">
          <cell r="A1125" t="str">
            <v>D01610072D</v>
          </cell>
          <cell r="B1125" t="str">
            <v>CenterPoint Energy Minnegasco</v>
          </cell>
          <cell r="C1125" t="str">
            <v>562190</v>
          </cell>
          <cell r="D1125" t="str">
            <v>Cellular Phone Exp</v>
          </cell>
          <cell r="E1125">
            <v>-487</v>
          </cell>
          <cell r="F1125">
            <v>-1588</v>
          </cell>
        </row>
        <row r="1126">
          <cell r="A1126" t="str">
            <v>D01610072D</v>
          </cell>
          <cell r="B1126" t="str">
            <v>CenterPoint Energy Minnegasco</v>
          </cell>
          <cell r="C1126" t="str">
            <v>562210</v>
          </cell>
          <cell r="D1126" t="str">
            <v>Environ Disposal</v>
          </cell>
          <cell r="E1126">
            <v>217110</v>
          </cell>
          <cell r="F1126">
            <v>480364</v>
          </cell>
        </row>
        <row r="1127">
          <cell r="A1127" t="str">
            <v>D01610072D</v>
          </cell>
          <cell r="B1127" t="str">
            <v>CenterPoint Energy Minnegasco</v>
          </cell>
          <cell r="C1127" t="str">
            <v>562220</v>
          </cell>
          <cell r="D1127" t="str">
            <v>Rectifier Power Bill</v>
          </cell>
          <cell r="E1127">
            <v>5095</v>
          </cell>
          <cell r="F1127">
            <v>1063</v>
          </cell>
        </row>
        <row r="1128">
          <cell r="A1128" t="str">
            <v>D01610072D</v>
          </cell>
          <cell r="B1128" t="str">
            <v>CenterPoint Energy Minnegasco</v>
          </cell>
          <cell r="C1128">
            <v>562235</v>
          </cell>
          <cell r="D1128" t="str">
            <v>Barricades &amp; Flasher</v>
          </cell>
          <cell r="E1128">
            <v>-4</v>
          </cell>
          <cell r="F1128">
            <v>0</v>
          </cell>
        </row>
        <row r="1129">
          <cell r="A1129" t="str">
            <v>D01610072D</v>
          </cell>
          <cell r="B1129" t="str">
            <v>CenterPoint Energy Minnegasco</v>
          </cell>
          <cell r="C1129" t="str">
            <v>562250</v>
          </cell>
          <cell r="D1129" t="str">
            <v>Public Relations</v>
          </cell>
          <cell r="E1129">
            <v>28156</v>
          </cell>
          <cell r="F1129">
            <v>6048</v>
          </cell>
        </row>
        <row r="1130">
          <cell r="A1130" t="str">
            <v>D01610072D</v>
          </cell>
          <cell r="B1130" t="str">
            <v>CenterPoint Energy Minnegasco</v>
          </cell>
          <cell r="C1130" t="str">
            <v>565010</v>
          </cell>
          <cell r="D1130" t="str">
            <v>Repairs &amp; Maintenanc</v>
          </cell>
          <cell r="E1130">
            <v>122422</v>
          </cell>
          <cell r="F1130">
            <v>15651</v>
          </cell>
        </row>
        <row r="1131">
          <cell r="A1131" t="str">
            <v>D01610072D</v>
          </cell>
          <cell r="B1131" t="str">
            <v>CenterPoint Energy Minnegasco</v>
          </cell>
          <cell r="C1131">
            <v>565030</v>
          </cell>
          <cell r="D1131" t="str">
            <v>Rep &amp; Maint-Prev</v>
          </cell>
          <cell r="E1131">
            <v>6410</v>
          </cell>
          <cell r="F1131">
            <v>0</v>
          </cell>
        </row>
        <row r="1132">
          <cell r="A1132" t="str">
            <v>D01610072D</v>
          </cell>
          <cell r="B1132" t="str">
            <v>CenterPoint Energy Minnegasco</v>
          </cell>
          <cell r="C1132" t="str">
            <v>565040</v>
          </cell>
          <cell r="D1132" t="str">
            <v>Rep &amp; Maint-Vehicles</v>
          </cell>
          <cell r="E1132">
            <v>455851</v>
          </cell>
          <cell r="F1132">
            <v>570215</v>
          </cell>
        </row>
        <row r="1133">
          <cell r="A1133" t="str">
            <v>D01610072D</v>
          </cell>
          <cell r="B1133" t="str">
            <v>CenterPoint Energy Minnegasco</v>
          </cell>
          <cell r="C1133" t="str">
            <v>566010</v>
          </cell>
          <cell r="D1133" t="str">
            <v>Donations-Cash</v>
          </cell>
          <cell r="E1133">
            <v>4500</v>
          </cell>
          <cell r="F1133">
            <v>1500</v>
          </cell>
        </row>
        <row r="1134">
          <cell r="A1134" t="str">
            <v>D01610072D</v>
          </cell>
          <cell r="B1134" t="str">
            <v>CenterPoint Energy Minnegasco</v>
          </cell>
          <cell r="C1134" t="str">
            <v>566020</v>
          </cell>
          <cell r="D1134" t="str">
            <v>Donations-Non Cash</v>
          </cell>
          <cell r="E1134">
            <v>3089</v>
          </cell>
          <cell r="F1134">
            <v>2885</v>
          </cell>
        </row>
        <row r="1135">
          <cell r="A1135" t="str">
            <v>D01610072D</v>
          </cell>
          <cell r="B1135" t="str">
            <v>CenterPoint Energy Minnegasco</v>
          </cell>
          <cell r="C1135" t="str">
            <v>566030</v>
          </cell>
          <cell r="D1135" t="str">
            <v>Sponsorships/Contrib</v>
          </cell>
          <cell r="E1135">
            <v>180356</v>
          </cell>
          <cell r="F1135">
            <v>222774</v>
          </cell>
        </row>
        <row r="1136">
          <cell r="A1136" t="str">
            <v>D01610072D</v>
          </cell>
          <cell r="B1136" t="str">
            <v>CenterPoint Energy Minnegasco</v>
          </cell>
          <cell r="C1136" t="str">
            <v>566040</v>
          </cell>
          <cell r="D1136" t="str">
            <v>Contrib-R &amp; D</v>
          </cell>
          <cell r="E1136">
            <v>100000</v>
          </cell>
          <cell r="F1136">
            <v>100000</v>
          </cell>
        </row>
        <row r="1137">
          <cell r="A1137" t="str">
            <v>D01610072D</v>
          </cell>
          <cell r="B1137" t="str">
            <v>CenterPoint Energy Minnegasco</v>
          </cell>
          <cell r="C1137" t="str">
            <v>571010</v>
          </cell>
          <cell r="D1137" t="str">
            <v>Utilities-Electricit</v>
          </cell>
          <cell r="E1137">
            <v>804144</v>
          </cell>
          <cell r="F1137">
            <v>877888</v>
          </cell>
        </row>
        <row r="1138">
          <cell r="A1138" t="str">
            <v>D01610072D</v>
          </cell>
          <cell r="B1138" t="str">
            <v>CenterPoint Energy Minnegasco</v>
          </cell>
          <cell r="C1138" t="str">
            <v>571020</v>
          </cell>
          <cell r="D1138" t="str">
            <v>Utilities-Land-Phone</v>
          </cell>
          <cell r="E1138">
            <v>1023908</v>
          </cell>
          <cell r="F1138">
            <v>1552014</v>
          </cell>
        </row>
        <row r="1139">
          <cell r="A1139" t="str">
            <v>D01610072D</v>
          </cell>
          <cell r="B1139" t="str">
            <v>CenterPoint Energy Minnegasco</v>
          </cell>
          <cell r="C1139" t="str">
            <v>571040</v>
          </cell>
          <cell r="D1139" t="str">
            <v>Utilities-Water</v>
          </cell>
          <cell r="E1139">
            <v>172837</v>
          </cell>
          <cell r="F1139">
            <v>172684</v>
          </cell>
        </row>
        <row r="1140">
          <cell r="A1140" t="str">
            <v>D01610072D</v>
          </cell>
          <cell r="B1140" t="str">
            <v>CenterPoint Energy Minnegasco</v>
          </cell>
          <cell r="C1140" t="str">
            <v>571050</v>
          </cell>
          <cell r="D1140" t="str">
            <v>Utilities-Other</v>
          </cell>
          <cell r="E1140">
            <v>46662</v>
          </cell>
          <cell r="F1140">
            <v>44784</v>
          </cell>
        </row>
        <row r="1141">
          <cell r="A1141" t="str">
            <v>D01610072D</v>
          </cell>
          <cell r="B1141" t="str">
            <v>CenterPoint Energy Minnegasco</v>
          </cell>
          <cell r="C1141" t="str">
            <v>572010</v>
          </cell>
          <cell r="D1141" t="str">
            <v>Office Rent/Lease</v>
          </cell>
          <cell r="E1141">
            <v>1047559</v>
          </cell>
          <cell r="F1141">
            <v>1065291</v>
          </cell>
        </row>
        <row r="1142">
          <cell r="A1142" t="str">
            <v>D01610072D</v>
          </cell>
          <cell r="B1142" t="str">
            <v>CenterPoint Energy Minnegasco</v>
          </cell>
          <cell r="C1142" t="str">
            <v>572020</v>
          </cell>
          <cell r="D1142" t="str">
            <v>Lease-Land &amp; Bldg</v>
          </cell>
          <cell r="E1142">
            <v>5235</v>
          </cell>
          <cell r="F1142">
            <v>21831</v>
          </cell>
        </row>
        <row r="1143">
          <cell r="A1143" t="str">
            <v>D01610072D</v>
          </cell>
          <cell r="B1143" t="str">
            <v>CenterPoint Energy Minnegasco</v>
          </cell>
          <cell r="C1143" t="str">
            <v>572025</v>
          </cell>
          <cell r="D1143" t="str">
            <v>Rent/Lease-Off Equip</v>
          </cell>
          <cell r="E1143">
            <v>9752</v>
          </cell>
          <cell r="F1143">
            <v>12062</v>
          </cell>
        </row>
        <row r="1144">
          <cell r="A1144" t="str">
            <v>D01610072D</v>
          </cell>
          <cell r="B1144" t="str">
            <v>CenterPoint Energy Minnegasco</v>
          </cell>
          <cell r="C1144" t="str">
            <v>572030</v>
          </cell>
          <cell r="D1144" t="str">
            <v>Equipment Rent</v>
          </cell>
          <cell r="E1144">
            <v>163756</v>
          </cell>
          <cell r="F1144">
            <v>10258</v>
          </cell>
        </row>
        <row r="1145">
          <cell r="A1145" t="str">
            <v>D01610072D</v>
          </cell>
          <cell r="B1145" t="str">
            <v>CenterPoint Energy Minnegasco</v>
          </cell>
          <cell r="C1145" t="str">
            <v>572035</v>
          </cell>
          <cell r="D1145" t="str">
            <v>Lease-Computer Equip</v>
          </cell>
          <cell r="E1145">
            <v>495240</v>
          </cell>
          <cell r="F1145">
            <v>235520</v>
          </cell>
        </row>
        <row r="1146">
          <cell r="A1146" t="str">
            <v>D01610072D</v>
          </cell>
          <cell r="B1146" t="str">
            <v>CenterPoint Energy Minnegasco</v>
          </cell>
          <cell r="C1146" t="str">
            <v>572040</v>
          </cell>
          <cell r="D1146" t="str">
            <v>Other Rent</v>
          </cell>
          <cell r="E1146">
            <v>85930</v>
          </cell>
          <cell r="F1146">
            <v>76985</v>
          </cell>
        </row>
        <row r="1147">
          <cell r="A1147" t="str">
            <v>D01610072D</v>
          </cell>
          <cell r="B1147" t="str">
            <v>CenterPoint Energy Minnegasco</v>
          </cell>
          <cell r="C1147" t="str">
            <v>572051</v>
          </cell>
          <cell r="D1147" t="str">
            <v>Bldg Rent/Lease-Assc</v>
          </cell>
          <cell r="E1147">
            <v>12236</v>
          </cell>
          <cell r="F1147">
            <v>12455</v>
          </cell>
        </row>
        <row r="1148">
          <cell r="A1148" t="str">
            <v>D01610072D</v>
          </cell>
          <cell r="B1148" t="str">
            <v>CenterPoint Energy Minnegasco</v>
          </cell>
          <cell r="C1148" t="str">
            <v>583005</v>
          </cell>
          <cell r="D1148" t="str">
            <v>Construction OH</v>
          </cell>
          <cell r="E1148">
            <v>0</v>
          </cell>
          <cell r="F1148">
            <v>7260</v>
          </cell>
        </row>
        <row r="1149">
          <cell r="A1149" t="str">
            <v>D01610072D</v>
          </cell>
          <cell r="B1149" t="str">
            <v>CenterPoint Energy Minnegasco</v>
          </cell>
          <cell r="C1149" t="str">
            <v>702010</v>
          </cell>
          <cell r="D1149" t="str">
            <v>Depreciation Exp</v>
          </cell>
          <cell r="E1149">
            <v>56930147</v>
          </cell>
          <cell r="F1149">
            <v>60480541</v>
          </cell>
        </row>
        <row r="1150">
          <cell r="A1150" t="str">
            <v>D01610072D</v>
          </cell>
          <cell r="B1150" t="str">
            <v>CenterPoint Energy Minnegasco</v>
          </cell>
          <cell r="C1150" t="str">
            <v>702050</v>
          </cell>
          <cell r="D1150" t="str">
            <v>Depr-Transportation</v>
          </cell>
          <cell r="E1150">
            <v>3354797</v>
          </cell>
          <cell r="F1150">
            <v>3301167</v>
          </cell>
        </row>
        <row r="1151">
          <cell r="A1151" t="str">
            <v>D01610072D</v>
          </cell>
          <cell r="B1151" t="str">
            <v>CenterPoint Energy Minnegasco</v>
          </cell>
          <cell r="C1151" t="str">
            <v>704010</v>
          </cell>
          <cell r="D1151" t="str">
            <v>Amort-Intangibles</v>
          </cell>
          <cell r="E1151">
            <v>33699</v>
          </cell>
          <cell r="F1151">
            <v>22992</v>
          </cell>
        </row>
        <row r="1152">
          <cell r="A1152" t="str">
            <v>D01610072D</v>
          </cell>
          <cell r="B1152" t="str">
            <v>CenterPoint Energy Minnegasco</v>
          </cell>
          <cell r="C1152" t="str">
            <v>704020</v>
          </cell>
          <cell r="D1152" t="str">
            <v>Amort-Limit Term Plt</v>
          </cell>
          <cell r="E1152">
            <v>13263</v>
          </cell>
          <cell r="F1152">
            <v>14523</v>
          </cell>
        </row>
        <row r="1153">
          <cell r="A1153" t="str">
            <v>D01610072D</v>
          </cell>
          <cell r="B1153" t="str">
            <v>CenterPoint Energy Minnegasco</v>
          </cell>
          <cell r="C1153">
            <v>704090</v>
          </cell>
          <cell r="D1153" t="str">
            <v>Amort-Rate Case Exp</v>
          </cell>
          <cell r="E1153">
            <v>372681</v>
          </cell>
          <cell r="F1153">
            <v>0</v>
          </cell>
        </row>
        <row r="1154">
          <cell r="A1154" t="str">
            <v>D01610072D</v>
          </cell>
          <cell r="B1154" t="str">
            <v>CenterPoint Energy Minnegasco</v>
          </cell>
          <cell r="C1154" t="str">
            <v>708030</v>
          </cell>
          <cell r="D1154" t="str">
            <v>Int-Cust Dep</v>
          </cell>
          <cell r="E1154">
            <v>841</v>
          </cell>
          <cell r="F1154">
            <v>1397</v>
          </cell>
        </row>
        <row r="1155">
          <cell r="A1155" t="str">
            <v>D01610072D</v>
          </cell>
          <cell r="B1155" t="str">
            <v>CenterPoint Energy Minnegasco</v>
          </cell>
          <cell r="C1155" t="str">
            <v>708060</v>
          </cell>
          <cell r="D1155" t="str">
            <v>Int- Assoc Comp</v>
          </cell>
          <cell r="E1155">
            <v>16997424</v>
          </cell>
          <cell r="F1155">
            <v>18767320</v>
          </cell>
        </row>
        <row r="1156">
          <cell r="A1156" t="str">
            <v>D01610072D</v>
          </cell>
          <cell r="B1156" t="str">
            <v>CenterPoint Energy Minnegasco</v>
          </cell>
          <cell r="C1156" t="str">
            <v>708120</v>
          </cell>
          <cell r="D1156" t="str">
            <v>Int-AFUDC-Debt</v>
          </cell>
          <cell r="E1156">
            <v>-638802</v>
          </cell>
          <cell r="F1156">
            <v>-528726</v>
          </cell>
        </row>
        <row r="1157">
          <cell r="A1157" t="str">
            <v>D01610072D</v>
          </cell>
          <cell r="B1157" t="str">
            <v>CenterPoint Energy Minnegasco</v>
          </cell>
          <cell r="C1157" t="str">
            <v>708140</v>
          </cell>
          <cell r="D1157" t="str">
            <v>Int-Other</v>
          </cell>
          <cell r="E1157">
            <v>66910</v>
          </cell>
          <cell r="F1157">
            <v>1212087</v>
          </cell>
        </row>
        <row r="1158">
          <cell r="A1158" t="str">
            <v>D01610072D</v>
          </cell>
          <cell r="B1158" t="str">
            <v>CenterPoint Energy Minnegasco</v>
          </cell>
          <cell r="C1158" t="str">
            <v>708160</v>
          </cell>
          <cell r="D1158" t="str">
            <v>Amort-Disc/Prem</v>
          </cell>
          <cell r="E1158">
            <v>11215</v>
          </cell>
          <cell r="F1158">
            <v>11215</v>
          </cell>
        </row>
        <row r="1159">
          <cell r="A1159" t="str">
            <v>D01610072D</v>
          </cell>
          <cell r="B1159" t="str">
            <v>CenterPoint Energy Minnegasco</v>
          </cell>
          <cell r="C1159" t="str">
            <v>711999</v>
          </cell>
          <cell r="D1159" t="str">
            <v>AFUDC CAP Debt</v>
          </cell>
          <cell r="E1159">
            <v>638802</v>
          </cell>
          <cell r="F1159">
            <v>528726</v>
          </cell>
        </row>
        <row r="1160">
          <cell r="A1160" t="str">
            <v>D01610072D</v>
          </cell>
          <cell r="B1160" t="str">
            <v>CenterPoint Energy Minnegasco</v>
          </cell>
          <cell r="C1160">
            <v>712015</v>
          </cell>
          <cell r="D1160" t="str">
            <v>Ret Earnings - Divid</v>
          </cell>
          <cell r="E1160">
            <v>28224250</v>
          </cell>
          <cell r="F1160">
            <v>0</v>
          </cell>
        </row>
        <row r="1161">
          <cell r="A1161" t="str">
            <v>D01610072D</v>
          </cell>
          <cell r="B1161" t="str">
            <v>CenterPoint Energy Minnegasco</v>
          </cell>
          <cell r="C1161" t="str">
            <v>717010</v>
          </cell>
          <cell r="D1161" t="str">
            <v>Current FIT</v>
          </cell>
          <cell r="E1161">
            <v>23968501</v>
          </cell>
          <cell r="F1161">
            <v>-7499353</v>
          </cell>
        </row>
        <row r="1162">
          <cell r="A1162" t="str">
            <v>D01610072D</v>
          </cell>
          <cell r="B1162" t="str">
            <v>CenterPoint Energy Minnegasco</v>
          </cell>
          <cell r="C1162" t="str">
            <v>717020</v>
          </cell>
          <cell r="D1162" t="str">
            <v>Current SIT/Local</v>
          </cell>
          <cell r="E1162">
            <v>6880472</v>
          </cell>
          <cell r="F1162">
            <v>-150547</v>
          </cell>
        </row>
        <row r="1163">
          <cell r="A1163" t="str">
            <v>D01610072D</v>
          </cell>
          <cell r="B1163" t="str">
            <v>CenterPoint Energy Minnegasco</v>
          </cell>
          <cell r="C1163" t="str">
            <v>717510</v>
          </cell>
          <cell r="D1163" t="str">
            <v>Deferred FIT</v>
          </cell>
          <cell r="E1163">
            <v>7199758</v>
          </cell>
          <cell r="F1163">
            <v>37554641</v>
          </cell>
        </row>
        <row r="1164">
          <cell r="A1164" t="str">
            <v>D01610072D</v>
          </cell>
          <cell r="B1164" t="str">
            <v>CenterPoint Energy Minnegasco</v>
          </cell>
          <cell r="C1164" t="str">
            <v>717520</v>
          </cell>
          <cell r="D1164" t="str">
            <v>Deferred SIT/Local</v>
          </cell>
          <cell r="E1164">
            <v>2399927</v>
          </cell>
          <cell r="F1164">
            <v>11822727</v>
          </cell>
        </row>
        <row r="1165">
          <cell r="A1165" t="str">
            <v>D01610072D</v>
          </cell>
          <cell r="B1165" t="str">
            <v>CenterPoint Energy Minnegasco</v>
          </cell>
          <cell r="C1165" t="str">
            <v>720020</v>
          </cell>
          <cell r="D1165" t="str">
            <v>Permits &amp; Licenses</v>
          </cell>
          <cell r="E1165">
            <v>50383</v>
          </cell>
          <cell r="F1165">
            <v>47984</v>
          </cell>
        </row>
        <row r="1166">
          <cell r="A1166" t="str">
            <v>D01610072D</v>
          </cell>
          <cell r="B1166" t="str">
            <v>CenterPoint Energy Minnegasco</v>
          </cell>
          <cell r="C1166" t="str">
            <v>720040</v>
          </cell>
          <cell r="D1166" t="str">
            <v>State/Fed Reg Fee</v>
          </cell>
          <cell r="E1166">
            <v>841318</v>
          </cell>
          <cell r="F1166">
            <v>858986</v>
          </cell>
        </row>
        <row r="1167">
          <cell r="A1167" t="str">
            <v>D01610072D</v>
          </cell>
          <cell r="B1167" t="str">
            <v>CenterPoint Energy Minnegasco</v>
          </cell>
          <cell r="C1167">
            <v>722010</v>
          </cell>
          <cell r="D1167" t="str">
            <v>Penalties &amp; Fines</v>
          </cell>
          <cell r="E1167">
            <v>-950000</v>
          </cell>
          <cell r="F1167">
            <v>0</v>
          </cell>
        </row>
        <row r="1168">
          <cell r="A1168" t="str">
            <v>D01610072D</v>
          </cell>
          <cell r="B1168" t="str">
            <v>CenterPoint Energy Minnegasco</v>
          </cell>
          <cell r="C1168">
            <v>722020</v>
          </cell>
          <cell r="D1168" t="str">
            <v>Govt Chg &amp; Levies</v>
          </cell>
          <cell r="E1168">
            <v>139012</v>
          </cell>
          <cell r="F1168">
            <v>0</v>
          </cell>
        </row>
        <row r="1169">
          <cell r="A1169" t="str">
            <v>D01610072D</v>
          </cell>
          <cell r="B1169" t="str">
            <v>CenterPoint Energy Minnegasco</v>
          </cell>
          <cell r="C1169" t="str">
            <v>722080</v>
          </cell>
          <cell r="D1169" t="str">
            <v>Sales &amp; Use Tax</v>
          </cell>
          <cell r="E1169">
            <v>25</v>
          </cell>
          <cell r="F1169">
            <v>17</v>
          </cell>
        </row>
        <row r="1170">
          <cell r="A1170" t="str">
            <v>D01610072D</v>
          </cell>
          <cell r="B1170" t="str">
            <v>CenterPoint Energy Minnegasco</v>
          </cell>
          <cell r="C1170" t="str">
            <v>722110</v>
          </cell>
          <cell r="D1170" t="str">
            <v>Excise Tax-Fed</v>
          </cell>
          <cell r="E1170">
            <v>0</v>
          </cell>
          <cell r="F1170">
            <v>93</v>
          </cell>
        </row>
        <row r="1171">
          <cell r="A1171" t="str">
            <v>D01610072D</v>
          </cell>
          <cell r="B1171" t="str">
            <v>CenterPoint Energy Minnegasco</v>
          </cell>
          <cell r="C1171" t="str">
            <v>722120</v>
          </cell>
          <cell r="D1171" t="str">
            <v>Excise Tax-State</v>
          </cell>
          <cell r="E1171">
            <v>-76</v>
          </cell>
          <cell r="F1171">
            <v>-139</v>
          </cell>
        </row>
        <row r="1172">
          <cell r="A1172" t="str">
            <v>D01610072D</v>
          </cell>
          <cell r="B1172" t="str">
            <v>CenterPoint Energy Minnegasco</v>
          </cell>
          <cell r="C1172" t="str">
            <v>722130</v>
          </cell>
          <cell r="D1172" t="str">
            <v>Franch Fees-City</v>
          </cell>
          <cell r="E1172">
            <v>15382827</v>
          </cell>
          <cell r="F1172">
            <v>19158829</v>
          </cell>
        </row>
        <row r="1173">
          <cell r="A1173" t="str">
            <v>D01610072D</v>
          </cell>
          <cell r="B1173" t="str">
            <v>CenterPoint Energy Minnegasco</v>
          </cell>
          <cell r="C1173" t="str">
            <v>722150</v>
          </cell>
          <cell r="D1173" t="str">
            <v>Property Tax</v>
          </cell>
          <cell r="E1173">
            <v>25913554</v>
          </cell>
          <cell r="F1173">
            <v>25862231</v>
          </cell>
        </row>
        <row r="1174">
          <cell r="A1174" t="str">
            <v>D01610072D</v>
          </cell>
          <cell r="B1174" t="str">
            <v>CenterPoint Energy Minnegasco</v>
          </cell>
          <cell r="C1174" t="str">
            <v>722160</v>
          </cell>
          <cell r="D1174" t="str">
            <v>FICA Tax</v>
          </cell>
          <cell r="E1174">
            <v>7314038</v>
          </cell>
          <cell r="F1174">
            <v>7417842</v>
          </cell>
        </row>
        <row r="1175">
          <cell r="A1175" t="str">
            <v>D01610072D</v>
          </cell>
          <cell r="B1175" t="str">
            <v>CenterPoint Energy Minnegasco</v>
          </cell>
          <cell r="C1175" t="str">
            <v>722170</v>
          </cell>
          <cell r="D1175" t="str">
            <v>Unemployment Tax</v>
          </cell>
          <cell r="E1175">
            <v>659366</v>
          </cell>
          <cell r="F1175">
            <v>332444</v>
          </cell>
        </row>
        <row r="1176">
          <cell r="A1176" t="str">
            <v>D01610082D</v>
          </cell>
          <cell r="B1176" t="str">
            <v>CenterPoint Energy Entex</v>
          </cell>
          <cell r="C1176" t="str">
            <v>102010</v>
          </cell>
          <cell r="D1176" t="str">
            <v>Chase Texas</v>
          </cell>
          <cell r="E1176">
            <v>881523</v>
          </cell>
          <cell r="F1176">
            <v>928170</v>
          </cell>
        </row>
        <row r="1177">
          <cell r="A1177" t="str">
            <v>D01610082D</v>
          </cell>
          <cell r="B1177" t="str">
            <v>CenterPoint Energy Entex</v>
          </cell>
          <cell r="C1177" t="str">
            <v>102050</v>
          </cell>
          <cell r="D1177" t="str">
            <v>Undistributed Cash</v>
          </cell>
          <cell r="E1177">
            <v>-13836</v>
          </cell>
          <cell r="F1177">
            <v>-321</v>
          </cell>
        </row>
        <row r="1178">
          <cell r="A1178" t="str">
            <v>D01610082D</v>
          </cell>
          <cell r="B1178" t="str">
            <v>CenterPoint Energy Entex</v>
          </cell>
          <cell r="C1178" t="str">
            <v>102116</v>
          </cell>
          <cell r="D1178" t="str">
            <v>Chase -0082</v>
          </cell>
          <cell r="E1178">
            <v>116</v>
          </cell>
          <cell r="F1178">
            <v>-11</v>
          </cell>
        </row>
        <row r="1179">
          <cell r="A1179" t="str">
            <v>D01610082D</v>
          </cell>
          <cell r="B1179" t="str">
            <v>CenterPoint Energy Entex</v>
          </cell>
          <cell r="C1179" t="str">
            <v>111999</v>
          </cell>
          <cell r="D1179" t="str">
            <v>Gen Fund Rcpt Clrg</v>
          </cell>
          <cell r="E1179">
            <v>3087477</v>
          </cell>
          <cell r="F1179">
            <v>2395183</v>
          </cell>
        </row>
        <row r="1180">
          <cell r="A1180" t="str">
            <v>D01610082D</v>
          </cell>
          <cell r="B1180" t="str">
            <v>CenterPoint Energy Entex</v>
          </cell>
          <cell r="C1180" t="str">
            <v>114010</v>
          </cell>
          <cell r="D1180" t="str">
            <v>Oth Special Dep</v>
          </cell>
          <cell r="E1180">
            <v>1685</v>
          </cell>
          <cell r="F1180">
            <v>1685</v>
          </cell>
        </row>
        <row r="1181">
          <cell r="A1181" t="str">
            <v>D01610082D</v>
          </cell>
          <cell r="B1181" t="str">
            <v>CenterPoint Energy Entex</v>
          </cell>
          <cell r="C1181" t="str">
            <v>116010</v>
          </cell>
          <cell r="D1181" t="str">
            <v>Working-Misc</v>
          </cell>
          <cell r="E1181">
            <v>2100</v>
          </cell>
          <cell r="F1181">
            <v>900</v>
          </cell>
        </row>
        <row r="1182">
          <cell r="A1182" t="str">
            <v>D01610082D</v>
          </cell>
          <cell r="B1182" t="str">
            <v>CenterPoint Energy Entex</v>
          </cell>
          <cell r="C1182" t="str">
            <v>120001</v>
          </cell>
          <cell r="D1182" t="str">
            <v>IC A/R-Man Sett Asso</v>
          </cell>
          <cell r="E1182">
            <v>2267331</v>
          </cell>
          <cell r="F1182">
            <v>2235041</v>
          </cell>
        </row>
        <row r="1183">
          <cell r="A1183" t="str">
            <v>D01610082D</v>
          </cell>
          <cell r="B1183" t="str">
            <v>CenterPoint Energy Entex</v>
          </cell>
          <cell r="C1183" t="str">
            <v>120010</v>
          </cell>
          <cell r="D1183" t="str">
            <v>Accts Rec-Assoc Co</v>
          </cell>
          <cell r="E1183">
            <v>8504351</v>
          </cell>
          <cell r="F1183">
            <v>16837255</v>
          </cell>
        </row>
        <row r="1184">
          <cell r="A1184" t="str">
            <v>D01610082D</v>
          </cell>
          <cell r="B1184" t="str">
            <v>CenterPoint Energy Entex</v>
          </cell>
          <cell r="C1184" t="str">
            <v>121020</v>
          </cell>
          <cell r="D1184" t="str">
            <v>A/R-Commodity</v>
          </cell>
          <cell r="E1184">
            <v>82477995</v>
          </cell>
          <cell r="F1184">
            <v>71660552</v>
          </cell>
        </row>
        <row r="1185">
          <cell r="A1185" t="str">
            <v>D01610082D</v>
          </cell>
          <cell r="B1185" t="str">
            <v>CenterPoint Energy Entex</v>
          </cell>
          <cell r="C1185" t="str">
            <v>121060</v>
          </cell>
          <cell r="D1185" t="str">
            <v>A/R-Other</v>
          </cell>
          <cell r="E1185">
            <v>1094432</v>
          </cell>
          <cell r="F1185">
            <v>1729337</v>
          </cell>
        </row>
        <row r="1186">
          <cell r="A1186" t="str">
            <v>D01610082D</v>
          </cell>
          <cell r="B1186" t="str">
            <v>CenterPoint Energy Entex</v>
          </cell>
          <cell r="C1186" t="str">
            <v>121063</v>
          </cell>
          <cell r="D1186" t="str">
            <v>A/R-Government Relat</v>
          </cell>
          <cell r="E1186">
            <v>3565151</v>
          </cell>
          <cell r="F1186">
            <v>3781974</v>
          </cell>
        </row>
        <row r="1187">
          <cell r="A1187" t="str">
            <v>D01610082D</v>
          </cell>
          <cell r="B1187" t="str">
            <v>CenterPoint Energy Entex</v>
          </cell>
          <cell r="C1187" t="str">
            <v>121066</v>
          </cell>
          <cell r="D1187" t="str">
            <v>A/R Affiliated Comp</v>
          </cell>
          <cell r="E1187">
            <v>5367</v>
          </cell>
          <cell r="F1187">
            <v>43060</v>
          </cell>
        </row>
        <row r="1188">
          <cell r="A1188" t="str">
            <v>D01610082D</v>
          </cell>
          <cell r="B1188" t="str">
            <v>CenterPoint Energy Entex</v>
          </cell>
          <cell r="C1188" t="str">
            <v>121068</v>
          </cell>
          <cell r="D1188" t="str">
            <v>A/R-Oth Manual Post</v>
          </cell>
          <cell r="E1188">
            <v>23303503</v>
          </cell>
          <cell r="F1188">
            <v>6304039</v>
          </cell>
        </row>
        <row r="1189">
          <cell r="A1189" t="str">
            <v>D01610082D</v>
          </cell>
          <cell r="B1189" t="str">
            <v>CenterPoint Energy Entex</v>
          </cell>
          <cell r="C1189" t="str">
            <v>121080</v>
          </cell>
          <cell r="D1189" t="str">
            <v>A/R-Customers</v>
          </cell>
          <cell r="E1189">
            <v>-197</v>
          </cell>
          <cell r="F1189">
            <v>-183</v>
          </cell>
        </row>
        <row r="1190">
          <cell r="A1190" t="str">
            <v>D01610082D</v>
          </cell>
          <cell r="B1190" t="str">
            <v>CenterPoint Energy Entex</v>
          </cell>
          <cell r="C1190" t="str">
            <v>121083</v>
          </cell>
          <cell r="D1190" t="str">
            <v>A/R - NSF Checks</v>
          </cell>
          <cell r="E1190">
            <v>241383</v>
          </cell>
          <cell r="F1190">
            <v>356944</v>
          </cell>
        </row>
        <row r="1191">
          <cell r="A1191" t="str">
            <v>D01610082D</v>
          </cell>
          <cell r="B1191" t="str">
            <v>CenterPoint Energy Entex</v>
          </cell>
          <cell r="C1191" t="str">
            <v>121090</v>
          </cell>
          <cell r="D1191" t="str">
            <v>A/R-Other-History</v>
          </cell>
          <cell r="E1191">
            <v>1915486</v>
          </cell>
          <cell r="F1191">
            <v>1942735</v>
          </cell>
        </row>
        <row r="1192">
          <cell r="A1192" t="str">
            <v>D01610082D</v>
          </cell>
          <cell r="B1192" t="str">
            <v>CenterPoint Energy Entex</v>
          </cell>
          <cell r="C1192" t="str">
            <v>121995</v>
          </cell>
          <cell r="D1192" t="str">
            <v>A/R Storage Return A</v>
          </cell>
          <cell r="E1192">
            <v>353505</v>
          </cell>
          <cell r="F1192">
            <v>451937</v>
          </cell>
        </row>
        <row r="1193">
          <cell r="A1193" t="str">
            <v>D01610082D</v>
          </cell>
          <cell r="B1193" t="str">
            <v>CenterPoint Energy Entex</v>
          </cell>
          <cell r="C1193" t="str">
            <v>121999</v>
          </cell>
          <cell r="D1193" t="str">
            <v>A/R-Unclr Pmt Acct</v>
          </cell>
          <cell r="E1193">
            <v>-4594394</v>
          </cell>
          <cell r="F1193">
            <v>-4763191</v>
          </cell>
        </row>
        <row r="1194">
          <cell r="A1194" t="str">
            <v>D01610082D</v>
          </cell>
          <cell r="B1194" t="str">
            <v>CenterPoint Energy Entex</v>
          </cell>
          <cell r="C1194" t="str">
            <v>123010</v>
          </cell>
          <cell r="D1194" t="str">
            <v>Uncoll-Commodity</v>
          </cell>
          <cell r="E1194">
            <v>-1814259</v>
          </cell>
          <cell r="F1194">
            <v>-1358803</v>
          </cell>
        </row>
        <row r="1195">
          <cell r="A1195" t="str">
            <v>D01610082D</v>
          </cell>
          <cell r="B1195" t="str">
            <v>CenterPoint Energy Entex</v>
          </cell>
          <cell r="C1195" t="str">
            <v>123040</v>
          </cell>
          <cell r="D1195" t="str">
            <v>Uncoll-Services</v>
          </cell>
          <cell r="E1195">
            <v>-1274837</v>
          </cell>
          <cell r="F1195">
            <v>-1283662</v>
          </cell>
        </row>
        <row r="1196">
          <cell r="A1196" t="str">
            <v>D01610082D</v>
          </cell>
          <cell r="B1196" t="str">
            <v>CenterPoint Energy Entex</v>
          </cell>
          <cell r="C1196" t="str">
            <v>123050</v>
          </cell>
          <cell r="D1196" t="str">
            <v>Uncoll-Other</v>
          </cell>
          <cell r="E1196">
            <v>-384459</v>
          </cell>
          <cell r="F1196">
            <v>-669505</v>
          </cell>
        </row>
        <row r="1197">
          <cell r="A1197" t="str">
            <v>D01610082D</v>
          </cell>
          <cell r="B1197" t="str">
            <v>CenterPoint Energy Entex</v>
          </cell>
          <cell r="C1197" t="str">
            <v>126010</v>
          </cell>
          <cell r="D1197" t="str">
            <v>Accr-Std Unacctd For</v>
          </cell>
          <cell r="E1197">
            <v>120742892</v>
          </cell>
          <cell r="F1197">
            <v>88767827</v>
          </cell>
        </row>
        <row r="1198">
          <cell r="A1198" t="str">
            <v>D01610082D</v>
          </cell>
          <cell r="B1198" t="str">
            <v>CenterPoint Energy Entex</v>
          </cell>
          <cell r="C1198" t="str">
            <v>127010</v>
          </cell>
          <cell r="D1198" t="str">
            <v>ST N/R-Assoc Co</v>
          </cell>
          <cell r="E1198">
            <v>140189800</v>
          </cell>
          <cell r="F1198">
            <v>104378647</v>
          </cell>
        </row>
        <row r="1199">
          <cell r="A1199" t="str">
            <v>D01610082D</v>
          </cell>
          <cell r="B1199" t="str">
            <v>CenterPoint Energy Entex</v>
          </cell>
          <cell r="C1199" t="str">
            <v>133030</v>
          </cell>
          <cell r="D1199" t="str">
            <v>Materials-Suppl</v>
          </cell>
          <cell r="E1199">
            <v>0</v>
          </cell>
          <cell r="F1199">
            <v>488155</v>
          </cell>
        </row>
        <row r="1200">
          <cell r="A1200" t="str">
            <v>D01610082D</v>
          </cell>
          <cell r="B1200" t="str">
            <v>CenterPoint Energy Entex</v>
          </cell>
          <cell r="C1200" t="str">
            <v>133999</v>
          </cell>
          <cell r="D1200" t="str">
            <v>Materials &amp; Supplies</v>
          </cell>
          <cell r="E1200">
            <v>13981193</v>
          </cell>
          <cell r="F1200">
            <v>19173439</v>
          </cell>
        </row>
        <row r="1201">
          <cell r="A1201" t="str">
            <v>D01610082D</v>
          </cell>
          <cell r="B1201" t="str">
            <v>CenterPoint Energy Entex</v>
          </cell>
          <cell r="C1201" t="str">
            <v>137010</v>
          </cell>
          <cell r="D1201" t="str">
            <v>Storage Gas</v>
          </cell>
          <cell r="E1201">
            <v>36475885</v>
          </cell>
          <cell r="F1201">
            <v>46718400</v>
          </cell>
        </row>
        <row r="1202">
          <cell r="A1202" t="str">
            <v>D01610082D</v>
          </cell>
          <cell r="B1202" t="str">
            <v>CenterPoint Energy Entex</v>
          </cell>
          <cell r="C1202" t="str">
            <v>137015</v>
          </cell>
          <cell r="D1202" t="str">
            <v>Storage Gas-Estimate</v>
          </cell>
          <cell r="E1202">
            <v>-11829229</v>
          </cell>
          <cell r="F1202">
            <v>-9276224</v>
          </cell>
        </row>
        <row r="1203">
          <cell r="A1203" t="str">
            <v>D01610082D</v>
          </cell>
          <cell r="B1203" t="str">
            <v>CenterPoint Energy Entex</v>
          </cell>
          <cell r="C1203" t="str">
            <v>138010</v>
          </cell>
          <cell r="D1203" t="str">
            <v>Stores Exp Undistr</v>
          </cell>
          <cell r="E1203">
            <v>-159023</v>
          </cell>
          <cell r="F1203">
            <v>-342633</v>
          </cell>
        </row>
        <row r="1204">
          <cell r="A1204" t="str">
            <v>D01610082D</v>
          </cell>
          <cell r="B1204" t="str">
            <v>CenterPoint Energy Entex</v>
          </cell>
          <cell r="C1204">
            <v>138999</v>
          </cell>
          <cell r="D1204" t="str">
            <v>Stores Clr-Auto Post</v>
          </cell>
          <cell r="E1204">
            <v>55056</v>
          </cell>
          <cell r="F1204">
            <v>0</v>
          </cell>
        </row>
        <row r="1205">
          <cell r="A1205" t="str">
            <v>D01610082D</v>
          </cell>
          <cell r="B1205" t="str">
            <v>CenterPoint Energy Entex</v>
          </cell>
          <cell r="C1205" t="str">
            <v>139010</v>
          </cell>
          <cell r="D1205" t="str">
            <v>Prepay-Insurance</v>
          </cell>
          <cell r="E1205">
            <v>5723597</v>
          </cell>
          <cell r="F1205">
            <v>2913672</v>
          </cell>
        </row>
        <row r="1206">
          <cell r="A1206" t="str">
            <v>D01610082D</v>
          </cell>
          <cell r="B1206" t="str">
            <v>CenterPoint Energy Entex</v>
          </cell>
          <cell r="C1206" t="str">
            <v>143030</v>
          </cell>
          <cell r="D1206" t="str">
            <v>Prepay-Other Taxes</v>
          </cell>
          <cell r="E1206">
            <v>1374338</v>
          </cell>
          <cell r="F1206">
            <v>1211528</v>
          </cell>
        </row>
        <row r="1207">
          <cell r="A1207" t="str">
            <v>D01610082D</v>
          </cell>
          <cell r="B1207" t="str">
            <v>CenterPoint Energy Entex</v>
          </cell>
          <cell r="C1207">
            <v>143040</v>
          </cell>
          <cell r="D1207" t="str">
            <v>Prepay-State Franch</v>
          </cell>
          <cell r="E1207">
            <v>-136650</v>
          </cell>
          <cell r="F1207">
            <v>0</v>
          </cell>
        </row>
        <row r="1208">
          <cell r="A1208" t="str">
            <v>D01610082D</v>
          </cell>
          <cell r="B1208" t="str">
            <v>CenterPoint Energy Entex</v>
          </cell>
          <cell r="C1208" t="str">
            <v>144010</v>
          </cell>
          <cell r="D1208" t="str">
            <v>Prepay-Other</v>
          </cell>
          <cell r="E1208">
            <v>523139</v>
          </cell>
          <cell r="F1208">
            <v>944970</v>
          </cell>
        </row>
        <row r="1209">
          <cell r="A1209" t="str">
            <v>D01610082D</v>
          </cell>
          <cell r="B1209" t="str">
            <v>CenterPoint Energy Entex</v>
          </cell>
          <cell r="C1209" t="str">
            <v>147015</v>
          </cell>
          <cell r="D1209" t="str">
            <v>Reg Asset - Current</v>
          </cell>
          <cell r="E1209">
            <v>1681253</v>
          </cell>
          <cell r="F1209">
            <v>5407342</v>
          </cell>
        </row>
        <row r="1210">
          <cell r="A1210" t="str">
            <v>D01610082D</v>
          </cell>
          <cell r="B1210" t="str">
            <v>CenterPoint Energy Entex</v>
          </cell>
          <cell r="C1210" t="str">
            <v>147017</v>
          </cell>
          <cell r="D1210" t="str">
            <v>Reg Asset-OU FranFee</v>
          </cell>
          <cell r="E1210">
            <v>17136705</v>
          </cell>
          <cell r="F1210">
            <v>8232501</v>
          </cell>
        </row>
        <row r="1211">
          <cell r="A1211" t="str">
            <v>D01610082D</v>
          </cell>
          <cell r="B1211" t="str">
            <v>CenterPoint Energy Entex</v>
          </cell>
          <cell r="C1211" t="str">
            <v>163010</v>
          </cell>
          <cell r="D1211" t="str">
            <v>Plant in Service</v>
          </cell>
          <cell r="E1211">
            <v>2154723179</v>
          </cell>
          <cell r="F1211">
            <v>2377486478</v>
          </cell>
        </row>
        <row r="1212">
          <cell r="A1212" t="str">
            <v>D01610082D</v>
          </cell>
          <cell r="B1212" t="str">
            <v>CenterPoint Energy Entex</v>
          </cell>
          <cell r="C1212" t="str">
            <v>166010</v>
          </cell>
          <cell r="D1212" t="str">
            <v>Plant Acquis Adj</v>
          </cell>
          <cell r="E1212">
            <v>5784231</v>
          </cell>
          <cell r="F1212">
            <v>5784231</v>
          </cell>
        </row>
        <row r="1213">
          <cell r="A1213" t="str">
            <v>D01610082D</v>
          </cell>
          <cell r="B1213" t="str">
            <v>CenterPoint Energy Entex</v>
          </cell>
          <cell r="C1213" t="str">
            <v>170010</v>
          </cell>
          <cell r="D1213" t="str">
            <v>Construction WIP</v>
          </cell>
          <cell r="E1213">
            <v>65075870</v>
          </cell>
          <cell r="F1213">
            <v>41992916</v>
          </cell>
        </row>
        <row r="1214">
          <cell r="A1214" t="str">
            <v>D01610082D</v>
          </cell>
          <cell r="B1214" t="str">
            <v>CenterPoint Energy Entex</v>
          </cell>
          <cell r="C1214" t="str">
            <v>171010</v>
          </cell>
          <cell r="D1214" t="str">
            <v>Acc Depr-Plnt in Svc</v>
          </cell>
          <cell r="E1214">
            <v>-651315215</v>
          </cell>
          <cell r="F1214">
            <v>-681589204</v>
          </cell>
        </row>
        <row r="1215">
          <cell r="A1215" t="str">
            <v>D01610082D</v>
          </cell>
          <cell r="B1215" t="str">
            <v>CenterPoint Energy Entex</v>
          </cell>
          <cell r="C1215" t="str">
            <v>172010</v>
          </cell>
          <cell r="D1215" t="str">
            <v>Acc Amort-Plnt Svc</v>
          </cell>
          <cell r="E1215">
            <v>-44301937</v>
          </cell>
          <cell r="F1215">
            <v>-49052780</v>
          </cell>
        </row>
        <row r="1216">
          <cell r="A1216" t="str">
            <v>D01610082D</v>
          </cell>
          <cell r="B1216" t="str">
            <v>CenterPoint Energy Entex</v>
          </cell>
          <cell r="C1216" t="str">
            <v>172030</v>
          </cell>
          <cell r="D1216" t="str">
            <v>Acc Amort-Acqu Adj</v>
          </cell>
          <cell r="E1216">
            <v>-4160131</v>
          </cell>
          <cell r="F1216">
            <v>-4477093</v>
          </cell>
        </row>
        <row r="1217">
          <cell r="A1217" t="str">
            <v>D01610082D</v>
          </cell>
          <cell r="B1217" t="str">
            <v>CenterPoint Energy Entex</v>
          </cell>
          <cell r="C1217" t="str">
            <v>172050</v>
          </cell>
          <cell r="D1217" t="str">
            <v>Acc Amrt-Oth Utl Plt</v>
          </cell>
          <cell r="E1217">
            <v>505289</v>
          </cell>
          <cell r="F1217">
            <v>463382</v>
          </cell>
        </row>
        <row r="1218">
          <cell r="A1218" t="str">
            <v>D01610082D</v>
          </cell>
          <cell r="B1218" t="str">
            <v>CenterPoint Energy Entex</v>
          </cell>
          <cell r="C1218" t="str">
            <v>174992</v>
          </cell>
          <cell r="D1218" t="str">
            <v>Plnt in Srvc-Intang</v>
          </cell>
          <cell r="E1218">
            <v>-86247</v>
          </cell>
          <cell r="F1218">
            <v>-86247</v>
          </cell>
        </row>
        <row r="1219">
          <cell r="A1219" t="str">
            <v>D01610082D</v>
          </cell>
          <cell r="B1219" t="str">
            <v>CenterPoint Energy Entex</v>
          </cell>
          <cell r="C1219" t="str">
            <v>174993</v>
          </cell>
          <cell r="D1219" t="str">
            <v>Accum Amtztn-Intang</v>
          </cell>
          <cell r="E1219">
            <v>403</v>
          </cell>
          <cell r="F1219">
            <v>403</v>
          </cell>
        </row>
        <row r="1220">
          <cell r="A1220" t="str">
            <v>D01610082D</v>
          </cell>
          <cell r="B1220" t="str">
            <v>CenterPoint Energy Entex</v>
          </cell>
          <cell r="C1220" t="str">
            <v>175030</v>
          </cell>
          <cell r="D1220" t="str">
            <v>Clrg-Transportation</v>
          </cell>
          <cell r="E1220">
            <v>82882</v>
          </cell>
          <cell r="F1220">
            <v>139082</v>
          </cell>
        </row>
        <row r="1221">
          <cell r="A1221" t="str">
            <v>D01610082D</v>
          </cell>
          <cell r="B1221" t="str">
            <v>CenterPoint Energy Entex</v>
          </cell>
          <cell r="C1221" t="str">
            <v>176986</v>
          </cell>
          <cell r="D1221" t="str">
            <v>Temporary Suspense</v>
          </cell>
          <cell r="E1221">
            <v>-40425</v>
          </cell>
          <cell r="F1221">
            <v>-20043</v>
          </cell>
        </row>
        <row r="1222">
          <cell r="A1222" t="str">
            <v>D01610082D</v>
          </cell>
          <cell r="B1222" t="str">
            <v>CenterPoint Energy Entex</v>
          </cell>
          <cell r="C1222" t="str">
            <v>176995</v>
          </cell>
          <cell r="D1222" t="str">
            <v>Salvg/Cst of Removal</v>
          </cell>
          <cell r="E1222">
            <v>4373932</v>
          </cell>
          <cell r="F1222">
            <v>5031839</v>
          </cell>
        </row>
        <row r="1223">
          <cell r="A1223" t="str">
            <v>D01610082D</v>
          </cell>
          <cell r="B1223" t="str">
            <v>CenterPoint Energy Entex</v>
          </cell>
          <cell r="C1223" t="str">
            <v>176997</v>
          </cell>
          <cell r="D1223" t="str">
            <v>Inv Rcvy Cap Salv</v>
          </cell>
          <cell r="E1223">
            <v>0</v>
          </cell>
          <cell r="F1223">
            <v>-805</v>
          </cell>
        </row>
        <row r="1224">
          <cell r="A1224" t="str">
            <v>D01610082D</v>
          </cell>
          <cell r="B1224" t="str">
            <v>CenterPoint Energy Entex</v>
          </cell>
          <cell r="C1224">
            <v>176998</v>
          </cell>
          <cell r="D1224" t="str">
            <v>Inv Rcvy O &amp; M Salv</v>
          </cell>
          <cell r="E1224">
            <v>672</v>
          </cell>
          <cell r="F1224">
            <v>0</v>
          </cell>
        </row>
        <row r="1225">
          <cell r="A1225" t="str">
            <v>D01610082D</v>
          </cell>
          <cell r="B1225" t="str">
            <v>CenterPoint Energy Entex</v>
          </cell>
          <cell r="C1225" t="str">
            <v>176999</v>
          </cell>
          <cell r="D1225" t="str">
            <v>Suppl Disc-Net Metho</v>
          </cell>
          <cell r="E1225">
            <v>0</v>
          </cell>
          <cell r="F1225">
            <v>18</v>
          </cell>
        </row>
        <row r="1226">
          <cell r="A1226" t="str">
            <v>D01610082D</v>
          </cell>
          <cell r="B1226" t="str">
            <v>CenterPoint Energy Entex</v>
          </cell>
          <cell r="C1226" t="str">
            <v>179030</v>
          </cell>
          <cell r="D1226" t="str">
            <v>Reg Assets-Other-Oth</v>
          </cell>
          <cell r="E1226">
            <v>973702</v>
          </cell>
          <cell r="F1226">
            <v>1184695</v>
          </cell>
        </row>
        <row r="1227">
          <cell r="A1227" t="str">
            <v>D01610082D</v>
          </cell>
          <cell r="B1227" t="str">
            <v>CenterPoint Energy Entex</v>
          </cell>
          <cell r="C1227" t="str">
            <v>179034</v>
          </cell>
          <cell r="D1227" t="str">
            <v>Reg Assets-Rate Case</v>
          </cell>
          <cell r="E1227">
            <v>1579849</v>
          </cell>
          <cell r="F1227">
            <v>714508</v>
          </cell>
        </row>
        <row r="1228">
          <cell r="A1228" t="str">
            <v>D01610082D</v>
          </cell>
          <cell r="B1228" t="str">
            <v>CenterPoint Energy Entex</v>
          </cell>
          <cell r="C1228" t="str">
            <v>179042</v>
          </cell>
          <cell r="D1228" t="str">
            <v>Reg Asset - Pen Def</v>
          </cell>
          <cell r="E1228">
            <v>1400065</v>
          </cell>
          <cell r="F1228">
            <v>1389906</v>
          </cell>
        </row>
        <row r="1229">
          <cell r="A1229" t="str">
            <v>D01610082D</v>
          </cell>
          <cell r="B1229" t="str">
            <v>CenterPoint Energy Entex</v>
          </cell>
          <cell r="C1229" t="str">
            <v>179059</v>
          </cell>
          <cell r="D1229" t="str">
            <v>Reg Assets-Other</v>
          </cell>
          <cell r="E1229">
            <v>1291544</v>
          </cell>
          <cell r="F1229">
            <v>1192308</v>
          </cell>
        </row>
        <row r="1230">
          <cell r="A1230" t="str">
            <v>D01610082D</v>
          </cell>
          <cell r="B1230" t="str">
            <v>CenterPoint Energy Entex</v>
          </cell>
          <cell r="C1230" t="str">
            <v>179064</v>
          </cell>
          <cell r="D1230" t="str">
            <v>Reg Asset-Pen,BRP,Po</v>
          </cell>
          <cell r="E1230">
            <v>13620000</v>
          </cell>
          <cell r="F1230">
            <v>16648000</v>
          </cell>
        </row>
        <row r="1231">
          <cell r="A1231" t="str">
            <v>D01610082D</v>
          </cell>
          <cell r="B1231" t="str">
            <v>CenterPoint Energy Entex</v>
          </cell>
          <cell r="C1231" t="str">
            <v>179079</v>
          </cell>
          <cell r="D1231" t="str">
            <v>Con Reg Asets-CTC A</v>
          </cell>
          <cell r="E1231">
            <v>34574585</v>
          </cell>
          <cell r="F1231">
            <v>37474458</v>
          </cell>
        </row>
        <row r="1232">
          <cell r="A1232" t="str">
            <v>D01610082D</v>
          </cell>
          <cell r="B1232" t="str">
            <v>CenterPoint Energy Entex</v>
          </cell>
          <cell r="C1232" t="str">
            <v>179100</v>
          </cell>
          <cell r="D1232" t="str">
            <v>Reg Assets-AMA</v>
          </cell>
          <cell r="E1232">
            <v>0</v>
          </cell>
          <cell r="F1232">
            <v>1117783</v>
          </cell>
        </row>
        <row r="1233">
          <cell r="A1233" t="str">
            <v>D01610082D</v>
          </cell>
          <cell r="B1233" t="str">
            <v>CenterPoint Energy Entex</v>
          </cell>
          <cell r="C1233" t="str">
            <v>184035</v>
          </cell>
          <cell r="D1233" t="str">
            <v>O/U-EECR</v>
          </cell>
          <cell r="E1233">
            <v>0</v>
          </cell>
          <cell r="F1233">
            <v>-12050</v>
          </cell>
        </row>
        <row r="1234">
          <cell r="A1234" t="str">
            <v>D01610082D</v>
          </cell>
          <cell r="B1234" t="str">
            <v>CenterPoint Energy Entex</v>
          </cell>
          <cell r="C1234" t="str">
            <v>186010</v>
          </cell>
          <cell r="D1234" t="str">
            <v>Def Project Costs</v>
          </cell>
          <cell r="E1234">
            <v>0</v>
          </cell>
          <cell r="F1234">
            <v>109026</v>
          </cell>
        </row>
        <row r="1235">
          <cell r="A1235" t="str">
            <v>D01610082D</v>
          </cell>
          <cell r="B1235" t="str">
            <v>CenterPoint Energy Entex</v>
          </cell>
          <cell r="C1235" t="str">
            <v>186020</v>
          </cell>
          <cell r="D1235" t="str">
            <v>Def Proj Costs-Hist</v>
          </cell>
          <cell r="E1235">
            <v>-640649</v>
          </cell>
          <cell r="F1235">
            <v>-659073</v>
          </cell>
        </row>
        <row r="1236">
          <cell r="A1236" t="str">
            <v>D01610082D</v>
          </cell>
          <cell r="B1236" t="str">
            <v>CenterPoint Energy Entex</v>
          </cell>
          <cell r="C1236" t="str">
            <v>188010</v>
          </cell>
          <cell r="D1236" t="str">
            <v>Misc Def DR-Other</v>
          </cell>
          <cell r="E1236">
            <v>689854</v>
          </cell>
          <cell r="F1236">
            <v>673779</v>
          </cell>
        </row>
        <row r="1237">
          <cell r="A1237" t="str">
            <v>D01610082D</v>
          </cell>
          <cell r="B1237" t="str">
            <v>CenterPoint Energy Entex</v>
          </cell>
          <cell r="C1237" t="str">
            <v>188085</v>
          </cell>
          <cell r="D1237" t="str">
            <v>Ann Settle Rec-Assoc</v>
          </cell>
          <cell r="E1237">
            <v>480872</v>
          </cell>
          <cell r="F1237">
            <v>476647</v>
          </cell>
        </row>
        <row r="1238">
          <cell r="A1238" t="str">
            <v>D01610082D</v>
          </cell>
          <cell r="B1238" t="str">
            <v>CenterPoint Energy Entex</v>
          </cell>
          <cell r="C1238" t="str">
            <v>188130</v>
          </cell>
          <cell r="D1238" t="str">
            <v>Relocation Program</v>
          </cell>
          <cell r="E1238">
            <v>74209</v>
          </cell>
          <cell r="F1238">
            <v>238740</v>
          </cell>
        </row>
        <row r="1239">
          <cell r="A1239" t="str">
            <v>D01610082D</v>
          </cell>
          <cell r="B1239" t="str">
            <v>CenterPoint Energy Entex</v>
          </cell>
          <cell r="C1239" t="str">
            <v>193025</v>
          </cell>
          <cell r="D1239" t="str">
            <v>NC-Other Intangibles</v>
          </cell>
          <cell r="E1239">
            <v>86247</v>
          </cell>
          <cell r="F1239">
            <v>86247</v>
          </cell>
        </row>
        <row r="1240">
          <cell r="A1240" t="str">
            <v>D01610082D</v>
          </cell>
          <cell r="B1240" t="str">
            <v>CenterPoint Energy Entex</v>
          </cell>
          <cell r="C1240" t="str">
            <v>193026</v>
          </cell>
          <cell r="D1240" t="str">
            <v>NC-Oth Intang-Amort</v>
          </cell>
          <cell r="E1240">
            <v>-403</v>
          </cell>
          <cell r="F1240">
            <v>-403</v>
          </cell>
        </row>
        <row r="1241">
          <cell r="A1241" t="str">
            <v>D01610082D</v>
          </cell>
          <cell r="B1241" t="str">
            <v>CenterPoint Energy Entex</v>
          </cell>
          <cell r="C1241" t="str">
            <v>194010</v>
          </cell>
          <cell r="D1241" t="str">
            <v>Def Inc Tax-Fed</v>
          </cell>
          <cell r="E1241">
            <v>64031481</v>
          </cell>
          <cell r="F1241">
            <v>79223354</v>
          </cell>
        </row>
        <row r="1242">
          <cell r="A1242" t="str">
            <v>D01610082D</v>
          </cell>
          <cell r="B1242" t="str">
            <v>CenterPoint Energy Entex</v>
          </cell>
          <cell r="C1242" t="str">
            <v>194030</v>
          </cell>
          <cell r="D1242" t="str">
            <v>Def Inc Tax-St/Loc</v>
          </cell>
          <cell r="E1242">
            <v>4220316</v>
          </cell>
          <cell r="F1242">
            <v>3791293</v>
          </cell>
        </row>
        <row r="1243">
          <cell r="A1243" t="str">
            <v>D01610082D</v>
          </cell>
          <cell r="B1243" t="str">
            <v>CenterPoint Energy Entex</v>
          </cell>
          <cell r="C1243" t="str">
            <v>200001</v>
          </cell>
          <cell r="D1243" t="str">
            <v>IC A/P Man SetlAssoc</v>
          </cell>
          <cell r="E1243">
            <v>-603994</v>
          </cell>
          <cell r="F1243">
            <v>-4340969</v>
          </cell>
        </row>
        <row r="1244">
          <cell r="A1244" t="str">
            <v>D01610082D</v>
          </cell>
          <cell r="B1244" t="str">
            <v>CenterPoint Energy Entex</v>
          </cell>
          <cell r="C1244" t="str">
            <v>200010</v>
          </cell>
          <cell r="D1244" t="str">
            <v>A/P-Trade-Assoc Co</v>
          </cell>
          <cell r="E1244">
            <v>-46611871</v>
          </cell>
          <cell r="F1244">
            <v>-39473388</v>
          </cell>
        </row>
        <row r="1245">
          <cell r="A1245" t="str">
            <v>D01610082D</v>
          </cell>
          <cell r="B1245" t="str">
            <v>CenterPoint Energy Entex</v>
          </cell>
          <cell r="C1245" t="str">
            <v>201010</v>
          </cell>
          <cell r="D1245" t="str">
            <v>A/P-Trade</v>
          </cell>
          <cell r="E1245">
            <v>-3341127</v>
          </cell>
          <cell r="F1245">
            <v>-8496402</v>
          </cell>
        </row>
        <row r="1246">
          <cell r="A1246" t="str">
            <v>D01610082D</v>
          </cell>
          <cell r="B1246" t="str">
            <v>CenterPoint Energy Entex</v>
          </cell>
          <cell r="C1246" t="str">
            <v>203010</v>
          </cell>
          <cell r="D1246" t="str">
            <v>A/P-Gas</v>
          </cell>
          <cell r="E1246">
            <v>0</v>
          </cell>
          <cell r="F1246">
            <v>-1605772</v>
          </cell>
        </row>
        <row r="1247">
          <cell r="A1247" t="str">
            <v>D01610082D</v>
          </cell>
          <cell r="B1247" t="str">
            <v>CenterPoint Energy Entex</v>
          </cell>
          <cell r="C1247" t="str">
            <v>203040</v>
          </cell>
          <cell r="D1247" t="str">
            <v>A/P-Gas Estimate</v>
          </cell>
          <cell r="E1247">
            <v>-98174705</v>
          </cell>
          <cell r="F1247">
            <v>-74908438</v>
          </cell>
        </row>
        <row r="1248">
          <cell r="A1248" t="str">
            <v>D01610082D</v>
          </cell>
          <cell r="B1248" t="str">
            <v>CenterPoint Energy Entex</v>
          </cell>
          <cell r="C1248" t="str">
            <v>203050</v>
          </cell>
          <cell r="D1248" t="str">
            <v>A/P-Gas Imbal-Exch</v>
          </cell>
          <cell r="E1248">
            <v>-1592223</v>
          </cell>
          <cell r="F1248">
            <v>-416780</v>
          </cell>
        </row>
        <row r="1249">
          <cell r="A1249" t="str">
            <v>D01610082D</v>
          </cell>
          <cell r="B1249" t="str">
            <v>CenterPoint Energy Entex</v>
          </cell>
          <cell r="C1249" t="str">
            <v>204011</v>
          </cell>
          <cell r="D1249" t="str">
            <v>A/P Affil Comp</v>
          </cell>
          <cell r="E1249">
            <v>-53034</v>
          </cell>
          <cell r="F1249">
            <v>-3192</v>
          </cell>
        </row>
        <row r="1250">
          <cell r="A1250" t="str">
            <v>D01610082D</v>
          </cell>
          <cell r="B1250" t="str">
            <v>CenterPoint Energy Entex</v>
          </cell>
          <cell r="C1250" t="str">
            <v>204012</v>
          </cell>
          <cell r="D1250" t="str">
            <v>AP Gas est-affiliate</v>
          </cell>
          <cell r="E1250">
            <v>0</v>
          </cell>
          <cell r="F1250">
            <v>-344411</v>
          </cell>
        </row>
        <row r="1251">
          <cell r="A1251" t="str">
            <v>D01610082D</v>
          </cell>
          <cell r="B1251" t="str">
            <v>CenterPoint Energy Entex</v>
          </cell>
          <cell r="C1251" t="str">
            <v>204420</v>
          </cell>
          <cell r="D1251" t="str">
            <v>A/P-Helping Hand</v>
          </cell>
          <cell r="E1251">
            <v>-12856</v>
          </cell>
          <cell r="F1251">
            <v>-15494</v>
          </cell>
        </row>
        <row r="1252">
          <cell r="A1252" t="str">
            <v>D01610082D</v>
          </cell>
          <cell r="B1252" t="str">
            <v>CenterPoint Energy Entex</v>
          </cell>
          <cell r="C1252" t="str">
            <v>213831</v>
          </cell>
          <cell r="D1252" t="str">
            <v>A/P-O/S Ck Chse 0082</v>
          </cell>
          <cell r="E1252">
            <v>-2128968</v>
          </cell>
          <cell r="F1252">
            <v>-1097485</v>
          </cell>
        </row>
        <row r="1253">
          <cell r="A1253" t="str">
            <v>D01610082D</v>
          </cell>
          <cell r="B1253" t="str">
            <v>CenterPoint Energy Entex</v>
          </cell>
          <cell r="C1253" t="str">
            <v>213832</v>
          </cell>
          <cell r="D1253" t="str">
            <v>A/P-O/S Ck Chse 0082</v>
          </cell>
          <cell r="E1253">
            <v>-877589</v>
          </cell>
          <cell r="F1253">
            <v>-1047393</v>
          </cell>
        </row>
        <row r="1254">
          <cell r="A1254" t="str">
            <v>D01610082D</v>
          </cell>
          <cell r="B1254" t="str">
            <v>CenterPoint Energy Entex</v>
          </cell>
          <cell r="C1254" t="str">
            <v>213994</v>
          </cell>
          <cell r="D1254" t="str">
            <v>A/P-Accrued Liab</v>
          </cell>
          <cell r="E1254">
            <v>-7278176</v>
          </cell>
          <cell r="F1254">
            <v>-8773739</v>
          </cell>
        </row>
        <row r="1255">
          <cell r="A1255" t="str">
            <v>D01610082D</v>
          </cell>
          <cell r="B1255" t="str">
            <v>CenterPoint Energy Entex</v>
          </cell>
          <cell r="C1255" t="str">
            <v>213995</v>
          </cell>
          <cell r="D1255" t="str">
            <v>A/P - Gen Disb Clrg</v>
          </cell>
          <cell r="E1255">
            <v>-1001266</v>
          </cell>
          <cell r="F1255">
            <v>-40141</v>
          </cell>
        </row>
        <row r="1256">
          <cell r="A1256" t="str">
            <v>D01610082D</v>
          </cell>
          <cell r="B1256" t="str">
            <v>CenterPoint Energy Entex</v>
          </cell>
          <cell r="C1256" t="str">
            <v>213999</v>
          </cell>
          <cell r="D1256" t="str">
            <v>A/P-Gds Rec/Inv Rec</v>
          </cell>
          <cell r="E1256">
            <v>-2372259</v>
          </cell>
          <cell r="F1256">
            <v>-1946664</v>
          </cell>
        </row>
        <row r="1257">
          <cell r="A1257" t="str">
            <v>D01610082D</v>
          </cell>
          <cell r="B1257" t="str">
            <v>CenterPoint Energy Entex</v>
          </cell>
          <cell r="C1257" t="str">
            <v>214010</v>
          </cell>
          <cell r="D1257" t="str">
            <v>ST N/P-Assoc Co</v>
          </cell>
          <cell r="E1257">
            <v>-217899222</v>
          </cell>
          <cell r="F1257">
            <v>-262100000</v>
          </cell>
        </row>
        <row r="1258">
          <cell r="A1258" t="str">
            <v>D01610082D</v>
          </cell>
          <cell r="B1258" t="str">
            <v>CenterPoint Energy Entex</v>
          </cell>
          <cell r="C1258" t="str">
            <v>220010</v>
          </cell>
          <cell r="D1258" t="str">
            <v>Accr-Fed Inc Tax</v>
          </cell>
          <cell r="E1258">
            <v>-10939982</v>
          </cell>
          <cell r="F1258">
            <v>31029507</v>
          </cell>
        </row>
        <row r="1259">
          <cell r="A1259" t="str">
            <v>D01610082D</v>
          </cell>
          <cell r="B1259" t="str">
            <v>CenterPoint Energy Entex</v>
          </cell>
          <cell r="C1259" t="str">
            <v>220020</v>
          </cell>
          <cell r="D1259" t="str">
            <v>Accr-Inc Tax-St/Loc</v>
          </cell>
          <cell r="E1259">
            <v>-3614333</v>
          </cell>
          <cell r="F1259">
            <v>-3067832</v>
          </cell>
        </row>
        <row r="1260">
          <cell r="A1260" t="str">
            <v>D01610082D</v>
          </cell>
          <cell r="B1260" t="str">
            <v>CenterPoint Energy Entex</v>
          </cell>
          <cell r="C1260" t="str">
            <v>221050</v>
          </cell>
          <cell r="D1260" t="str">
            <v>Accr-Auditing Fees</v>
          </cell>
          <cell r="E1260">
            <v>-72200</v>
          </cell>
          <cell r="F1260">
            <v>-53200</v>
          </cell>
        </row>
        <row r="1261">
          <cell r="A1261" t="str">
            <v>D01610082D</v>
          </cell>
          <cell r="B1261" t="str">
            <v>CenterPoint Energy Entex</v>
          </cell>
          <cell r="C1261" t="str">
            <v>221135</v>
          </cell>
          <cell r="D1261" t="str">
            <v>Net O/U Reclass</v>
          </cell>
          <cell r="E1261">
            <v>-1681253</v>
          </cell>
          <cell r="F1261">
            <v>-5407342</v>
          </cell>
        </row>
        <row r="1262">
          <cell r="A1262" t="str">
            <v>D01610082D</v>
          </cell>
          <cell r="B1262" t="str">
            <v>CenterPoint Energy Entex</v>
          </cell>
          <cell r="C1262" t="str">
            <v>221138</v>
          </cell>
          <cell r="D1262" t="str">
            <v>Regulatory Liab Pen</v>
          </cell>
          <cell r="E1262">
            <v>0</v>
          </cell>
          <cell r="F1262">
            <v>-2441927</v>
          </cell>
        </row>
        <row r="1263">
          <cell r="A1263" t="str">
            <v>D01610082D</v>
          </cell>
          <cell r="B1263" t="str">
            <v>CenterPoint Energy Entex</v>
          </cell>
          <cell r="C1263" t="str">
            <v>221143</v>
          </cell>
          <cell r="D1263" t="str">
            <v>O/U - Base Gas Cost</v>
          </cell>
          <cell r="E1263">
            <v>33657924</v>
          </cell>
          <cell r="F1263">
            <v>28418258</v>
          </cell>
        </row>
        <row r="1264">
          <cell r="A1264" t="str">
            <v>D01610082D</v>
          </cell>
          <cell r="B1264" t="str">
            <v>CenterPoint Energy Entex</v>
          </cell>
          <cell r="C1264" t="str">
            <v>221146</v>
          </cell>
          <cell r="D1264" t="str">
            <v>Est O/U Other</v>
          </cell>
          <cell r="E1264">
            <v>-59248324</v>
          </cell>
          <cell r="F1264">
            <v>-49754595</v>
          </cell>
        </row>
        <row r="1265">
          <cell r="A1265" t="str">
            <v>D01610082D</v>
          </cell>
          <cell r="B1265" t="str">
            <v>CenterPoint Energy Entex</v>
          </cell>
          <cell r="C1265" t="str">
            <v>221149</v>
          </cell>
          <cell r="D1265" t="str">
            <v>O/U Rec City Fran Fe</v>
          </cell>
          <cell r="E1265">
            <v>17136705</v>
          </cell>
          <cell r="F1265">
            <v>8232501</v>
          </cell>
        </row>
        <row r="1266">
          <cell r="A1266" t="str">
            <v>D01610082D</v>
          </cell>
          <cell r="B1266" t="str">
            <v>CenterPoint Energy Entex</v>
          </cell>
          <cell r="C1266" t="str">
            <v>221155</v>
          </cell>
          <cell r="D1266" t="str">
            <v>Net O/U City Fran RC</v>
          </cell>
          <cell r="E1266">
            <v>-17136705</v>
          </cell>
          <cell r="F1266">
            <v>-8232501</v>
          </cell>
        </row>
        <row r="1267">
          <cell r="A1267" t="str">
            <v>D01610082D</v>
          </cell>
          <cell r="B1267" t="str">
            <v>CenterPoint Energy Entex</v>
          </cell>
          <cell r="C1267" t="str">
            <v>222010</v>
          </cell>
          <cell r="D1267" t="str">
            <v>Int Pay-Assoc Co</v>
          </cell>
          <cell r="E1267">
            <v>-4523750</v>
          </cell>
          <cell r="F1267">
            <v>-4523750</v>
          </cell>
        </row>
        <row r="1268">
          <cell r="A1268" t="str">
            <v>D01610082D</v>
          </cell>
          <cell r="B1268" t="str">
            <v>CenterPoint Energy Entex</v>
          </cell>
          <cell r="C1268" t="str">
            <v>223030</v>
          </cell>
          <cell r="D1268" t="str">
            <v>Accr-Int Cust Dep</v>
          </cell>
          <cell r="E1268">
            <v>-449285</v>
          </cell>
          <cell r="F1268">
            <v>-464104</v>
          </cell>
        </row>
        <row r="1269">
          <cell r="A1269" t="str">
            <v>D01610082D</v>
          </cell>
          <cell r="B1269" t="str">
            <v>CenterPoint Energy Entex</v>
          </cell>
          <cell r="C1269">
            <v>231010</v>
          </cell>
          <cell r="D1269" t="str">
            <v>Accr-Salaries/Payrol</v>
          </cell>
          <cell r="E1269">
            <v>-1101</v>
          </cell>
          <cell r="F1269">
            <v>0</v>
          </cell>
        </row>
        <row r="1270">
          <cell r="A1270" t="str">
            <v>D01610082D</v>
          </cell>
          <cell r="B1270" t="str">
            <v>CenterPoint Energy Entex</v>
          </cell>
          <cell r="C1270" t="str">
            <v>231011</v>
          </cell>
          <cell r="D1270" t="str">
            <v>Accr-Sal/Payr Accr</v>
          </cell>
          <cell r="E1270">
            <v>-4648523</v>
          </cell>
          <cell r="F1270">
            <v>-5089349</v>
          </cell>
        </row>
        <row r="1271">
          <cell r="A1271" t="str">
            <v>D01610082D</v>
          </cell>
          <cell r="B1271" t="str">
            <v>CenterPoint Energy Entex</v>
          </cell>
          <cell r="C1271" t="str">
            <v>232001</v>
          </cell>
          <cell r="D1271" t="str">
            <v>Accr - Severance</v>
          </cell>
          <cell r="E1271">
            <v>-663175</v>
          </cell>
          <cell r="F1271">
            <v>-105130</v>
          </cell>
        </row>
        <row r="1272">
          <cell r="A1272" t="str">
            <v>D01610082D</v>
          </cell>
          <cell r="B1272" t="str">
            <v>CenterPoint Energy Entex</v>
          </cell>
          <cell r="C1272" t="str">
            <v>232010</v>
          </cell>
          <cell r="D1272" t="str">
            <v>Accr-Miscellaneous</v>
          </cell>
          <cell r="E1272">
            <v>-4594394</v>
          </cell>
          <cell r="F1272">
            <v>-4763191</v>
          </cell>
        </row>
        <row r="1273">
          <cell r="A1273" t="str">
            <v>D01610082D</v>
          </cell>
          <cell r="B1273" t="str">
            <v>CenterPoint Energy Entex</v>
          </cell>
          <cell r="C1273" t="str">
            <v>232017</v>
          </cell>
          <cell r="D1273" t="str">
            <v>Accr-CIAC</v>
          </cell>
          <cell r="E1273">
            <v>0</v>
          </cell>
          <cell r="F1273">
            <v>-292711</v>
          </cell>
        </row>
        <row r="1274">
          <cell r="A1274" t="str">
            <v>D01610082D</v>
          </cell>
          <cell r="B1274" t="str">
            <v>CenterPoint Energy Entex</v>
          </cell>
          <cell r="C1274" t="str">
            <v>240035</v>
          </cell>
          <cell r="D1274" t="str">
            <v>Accr-Health &amp; Welfar</v>
          </cell>
          <cell r="E1274">
            <v>-4260198</v>
          </cell>
          <cell r="F1274">
            <v>-4265650</v>
          </cell>
        </row>
        <row r="1275">
          <cell r="A1275" t="str">
            <v>D01610082D</v>
          </cell>
          <cell r="B1275" t="str">
            <v>CenterPoint Energy Entex</v>
          </cell>
          <cell r="C1275" t="str">
            <v>240060</v>
          </cell>
          <cell r="D1275" t="str">
            <v>Accr-Other Benefits</v>
          </cell>
          <cell r="E1275">
            <v>-3385000</v>
          </cell>
          <cell r="F1275">
            <v>-3505000</v>
          </cell>
        </row>
        <row r="1276">
          <cell r="A1276" t="str">
            <v>D01610082D</v>
          </cell>
          <cell r="B1276" t="str">
            <v>CenterPoint Energy Entex</v>
          </cell>
          <cell r="C1276" t="str">
            <v>240080</v>
          </cell>
          <cell r="D1276" t="str">
            <v>Accr-Annual Inc Comp</v>
          </cell>
          <cell r="E1276">
            <v>-8614569</v>
          </cell>
          <cell r="F1276">
            <v>-9149339</v>
          </cell>
        </row>
        <row r="1277">
          <cell r="A1277" t="str">
            <v>D01610082D</v>
          </cell>
          <cell r="B1277" t="str">
            <v>CenterPoint Energy Entex</v>
          </cell>
          <cell r="C1277" t="str">
            <v>242010</v>
          </cell>
          <cell r="D1277" t="str">
            <v>Accr-Taxes (FICA)</v>
          </cell>
          <cell r="E1277">
            <v>-1023005</v>
          </cell>
          <cell r="F1277">
            <v>-1064749</v>
          </cell>
        </row>
        <row r="1278">
          <cell r="A1278" t="str">
            <v>D01610082D</v>
          </cell>
          <cell r="B1278" t="str">
            <v>CenterPoint Energy Entex</v>
          </cell>
          <cell r="C1278" t="str">
            <v>242020</v>
          </cell>
          <cell r="D1278" t="str">
            <v>Accr-Taxes-Unempl</v>
          </cell>
          <cell r="E1278">
            <v>-66709</v>
          </cell>
          <cell r="F1278">
            <v>-91799</v>
          </cell>
        </row>
        <row r="1279">
          <cell r="A1279" t="str">
            <v>D01610082D</v>
          </cell>
          <cell r="B1279" t="str">
            <v>CenterPoint Energy Entex</v>
          </cell>
          <cell r="C1279" t="str">
            <v>244010</v>
          </cell>
          <cell r="D1279" t="str">
            <v>Accr-Sales Tax-Sales</v>
          </cell>
          <cell r="E1279">
            <v>-3141081</v>
          </cell>
          <cell r="F1279">
            <v>-3519357</v>
          </cell>
        </row>
        <row r="1280">
          <cell r="A1280" t="str">
            <v>D01610082D</v>
          </cell>
          <cell r="B1280" t="str">
            <v>CenterPoint Energy Entex</v>
          </cell>
          <cell r="C1280" t="str">
            <v>244015</v>
          </cell>
          <cell r="D1280" t="str">
            <v>Accr-Sales Tax Adj</v>
          </cell>
          <cell r="E1280">
            <v>1109596</v>
          </cell>
          <cell r="F1280">
            <v>1280142</v>
          </cell>
        </row>
        <row r="1281">
          <cell r="A1281" t="str">
            <v>D01610082D</v>
          </cell>
          <cell r="B1281" t="str">
            <v>CenterPoint Energy Entex</v>
          </cell>
          <cell r="C1281" t="str">
            <v>244020</v>
          </cell>
          <cell r="D1281" t="str">
            <v>Accr-Use Taxes-Purch</v>
          </cell>
          <cell r="E1281">
            <v>-416225</v>
          </cell>
          <cell r="F1281">
            <v>-1025841</v>
          </cell>
        </row>
        <row r="1282">
          <cell r="A1282" t="str">
            <v>D01610082D</v>
          </cell>
          <cell r="B1282" t="str">
            <v>CenterPoint Energy Entex</v>
          </cell>
          <cell r="C1282" t="str">
            <v>245010</v>
          </cell>
          <cell r="D1282" t="str">
            <v>Accr-Property Taxes</v>
          </cell>
          <cell r="E1282">
            <v>-14320153</v>
          </cell>
          <cell r="F1282">
            <v>-15505484</v>
          </cell>
        </row>
        <row r="1283">
          <cell r="A1283" t="str">
            <v>D01610082D</v>
          </cell>
          <cell r="B1283" t="str">
            <v>CenterPoint Energy Entex</v>
          </cell>
          <cell r="C1283" t="str">
            <v>246020</v>
          </cell>
          <cell r="D1283" t="str">
            <v>Accr-State GRT</v>
          </cell>
          <cell r="E1283">
            <v>-51982</v>
          </cell>
          <cell r="F1283">
            <v>-56437</v>
          </cell>
        </row>
        <row r="1284">
          <cell r="A1284" t="str">
            <v>D01610082D</v>
          </cell>
          <cell r="B1284" t="str">
            <v>CenterPoint Energy Entex</v>
          </cell>
          <cell r="C1284" t="str">
            <v>246030</v>
          </cell>
          <cell r="D1284" t="str">
            <v>Accr-Franch Fees-Cit</v>
          </cell>
          <cell r="E1284">
            <v>-12235184</v>
          </cell>
          <cell r="F1284">
            <v>-10982992</v>
          </cell>
        </row>
        <row r="1285">
          <cell r="A1285" t="str">
            <v>D01610082D</v>
          </cell>
          <cell r="B1285" t="str">
            <v>CenterPoint Energy Entex</v>
          </cell>
          <cell r="C1285" t="str">
            <v>254010</v>
          </cell>
          <cell r="D1285" t="str">
            <v>Empl W/h-FIT</v>
          </cell>
          <cell r="E1285">
            <v>-87857</v>
          </cell>
          <cell r="F1285">
            <v>-8587</v>
          </cell>
        </row>
        <row r="1286">
          <cell r="A1286" t="str">
            <v>D01610082D</v>
          </cell>
          <cell r="B1286" t="str">
            <v>CenterPoint Energy Entex</v>
          </cell>
          <cell r="C1286" t="str">
            <v>254020</v>
          </cell>
          <cell r="D1286" t="str">
            <v>Empl W/h-SIT</v>
          </cell>
          <cell r="E1286">
            <v>-38223</v>
          </cell>
          <cell r="F1286">
            <v>-40110</v>
          </cell>
        </row>
        <row r="1287">
          <cell r="A1287" t="str">
            <v>D01610082D</v>
          </cell>
          <cell r="B1287" t="str">
            <v>CenterPoint Energy Entex</v>
          </cell>
          <cell r="C1287" t="str">
            <v>254030</v>
          </cell>
          <cell r="D1287" t="str">
            <v>Empl W/h-FICA</v>
          </cell>
          <cell r="E1287">
            <v>-24103</v>
          </cell>
          <cell r="F1287">
            <v>-203</v>
          </cell>
        </row>
        <row r="1288">
          <cell r="A1288" t="str">
            <v>D01610082D</v>
          </cell>
          <cell r="B1288" t="str">
            <v>CenterPoint Energy Entex</v>
          </cell>
          <cell r="C1288" t="str">
            <v>255010</v>
          </cell>
          <cell r="D1288" t="str">
            <v>Cust Deposits</v>
          </cell>
          <cell r="E1288">
            <v>-54659036</v>
          </cell>
          <cell r="F1288">
            <v>-55610022</v>
          </cell>
        </row>
        <row r="1289">
          <cell r="A1289" t="str">
            <v>D01610082D</v>
          </cell>
          <cell r="B1289" t="str">
            <v>CenterPoint Energy Entex</v>
          </cell>
          <cell r="C1289" t="str">
            <v>256000</v>
          </cell>
          <cell r="D1289" t="str">
            <v>Current Def Rev</v>
          </cell>
          <cell r="E1289">
            <v>0</v>
          </cell>
          <cell r="F1289">
            <v>-15900</v>
          </cell>
        </row>
        <row r="1290">
          <cell r="A1290" t="str">
            <v>D01610082D</v>
          </cell>
          <cell r="B1290" t="str">
            <v>CenterPoint Energy Entex</v>
          </cell>
          <cell r="C1290" t="str">
            <v>257010</v>
          </cell>
          <cell r="D1290" t="str">
            <v>Property Ins Res</v>
          </cell>
          <cell r="E1290">
            <v>-476274</v>
          </cell>
          <cell r="F1290">
            <v>-476571</v>
          </cell>
        </row>
        <row r="1291">
          <cell r="A1291" t="str">
            <v>D01610082D</v>
          </cell>
          <cell r="B1291" t="str">
            <v>CenterPoint Energy Entex</v>
          </cell>
          <cell r="C1291" t="str">
            <v>258010</v>
          </cell>
          <cell r="D1291" t="str">
            <v>Auto Liability</v>
          </cell>
          <cell r="E1291">
            <v>-808767</v>
          </cell>
          <cell r="F1291">
            <v>-1228498</v>
          </cell>
        </row>
        <row r="1292">
          <cell r="A1292" t="str">
            <v>D01610082D</v>
          </cell>
          <cell r="B1292" t="str">
            <v>CenterPoint Energy Entex</v>
          </cell>
          <cell r="C1292" t="str">
            <v>258020</v>
          </cell>
          <cell r="D1292" t="str">
            <v>General Liability</v>
          </cell>
          <cell r="E1292">
            <v>-6831556</v>
          </cell>
          <cell r="F1292">
            <v>-4901429</v>
          </cell>
        </row>
        <row r="1293">
          <cell r="A1293" t="str">
            <v>D01610082D</v>
          </cell>
          <cell r="B1293" t="str">
            <v>CenterPoint Energy Entex</v>
          </cell>
          <cell r="C1293" t="str">
            <v>258030</v>
          </cell>
          <cell r="D1293" t="str">
            <v>Workers' Compensatio</v>
          </cell>
          <cell r="E1293">
            <v>-1221988</v>
          </cell>
          <cell r="F1293">
            <v>-1320671</v>
          </cell>
        </row>
        <row r="1294">
          <cell r="A1294" t="str">
            <v>D01610082D</v>
          </cell>
          <cell r="B1294" t="str">
            <v>CenterPoint Energy Entex</v>
          </cell>
          <cell r="C1294" t="str">
            <v>259020</v>
          </cell>
          <cell r="D1294" t="str">
            <v>Svngs RestorationPln</v>
          </cell>
          <cell r="E1294">
            <v>-93117</v>
          </cell>
          <cell r="F1294">
            <v>-116880</v>
          </cell>
        </row>
        <row r="1295">
          <cell r="A1295" t="str">
            <v>D01610082D</v>
          </cell>
          <cell r="B1295" t="str">
            <v>CenterPoint Energy Entex</v>
          </cell>
          <cell r="C1295" t="str">
            <v>259021</v>
          </cell>
          <cell r="D1295" t="str">
            <v>Noram RestorationPln</v>
          </cell>
          <cell r="E1295">
            <v>-172158</v>
          </cell>
          <cell r="F1295">
            <v>-184866</v>
          </cell>
        </row>
        <row r="1296">
          <cell r="A1296" t="str">
            <v>D01610082D</v>
          </cell>
          <cell r="B1296" t="str">
            <v>CenterPoint Energy Entex</v>
          </cell>
          <cell r="C1296" t="str">
            <v>259042</v>
          </cell>
          <cell r="D1296" t="str">
            <v>PostRetire-FAS 106</v>
          </cell>
          <cell r="E1296">
            <v>-42292000</v>
          </cell>
          <cell r="F1296">
            <v>-46368000</v>
          </cell>
        </row>
        <row r="1297">
          <cell r="A1297" t="str">
            <v>D01610082D</v>
          </cell>
          <cell r="B1297" t="str">
            <v>CenterPoint Energy Entex</v>
          </cell>
          <cell r="C1297" t="str">
            <v>259043</v>
          </cell>
          <cell r="D1297" t="str">
            <v>Postemploy-FAS 112</v>
          </cell>
          <cell r="E1297">
            <v>-5482999</v>
          </cell>
          <cell r="F1297">
            <v>-4509000</v>
          </cell>
        </row>
        <row r="1298">
          <cell r="A1298" t="str">
            <v>D01610082D</v>
          </cell>
          <cell r="B1298" t="str">
            <v>CenterPoint Energy Entex</v>
          </cell>
          <cell r="C1298" t="str">
            <v>262010</v>
          </cell>
          <cell r="D1298" t="str">
            <v>Asset Retirement Obl</v>
          </cell>
          <cell r="E1298">
            <v>-64636269</v>
          </cell>
          <cell r="F1298">
            <v>-90550587</v>
          </cell>
        </row>
        <row r="1299">
          <cell r="A1299" t="str">
            <v>D01610082D</v>
          </cell>
          <cell r="B1299" t="str">
            <v>CenterPoint Energy Entex</v>
          </cell>
          <cell r="C1299" t="str">
            <v>264050</v>
          </cell>
          <cell r="D1299" t="str">
            <v>CAC-Oth Jobs(Ref)</v>
          </cell>
          <cell r="E1299">
            <v>-470800</v>
          </cell>
          <cell r="F1299">
            <v>-354940</v>
          </cell>
        </row>
        <row r="1300">
          <cell r="A1300" t="str">
            <v>D01610082D</v>
          </cell>
          <cell r="B1300" t="str">
            <v>CenterPoint Energy Entex</v>
          </cell>
          <cell r="C1300" t="str">
            <v>265020</v>
          </cell>
          <cell r="D1300" t="str">
            <v>ODC-Def Comp</v>
          </cell>
          <cell r="E1300">
            <v>-492000</v>
          </cell>
          <cell r="F1300">
            <v>-609000</v>
          </cell>
        </row>
        <row r="1301">
          <cell r="A1301" t="str">
            <v>D01610082D</v>
          </cell>
          <cell r="B1301" t="str">
            <v>CenterPoint Energy Entex</v>
          </cell>
          <cell r="C1301" t="str">
            <v>265025</v>
          </cell>
          <cell r="D1301" t="str">
            <v>ODC-Deferral Plan</v>
          </cell>
          <cell r="E1301">
            <v>-270707</v>
          </cell>
          <cell r="F1301">
            <v>-158540</v>
          </cell>
        </row>
        <row r="1302">
          <cell r="A1302" t="str">
            <v>D01610082D</v>
          </cell>
          <cell r="B1302" t="str">
            <v>CenterPoint Energy Entex</v>
          </cell>
          <cell r="C1302" t="str">
            <v>265192</v>
          </cell>
          <cell r="D1302" t="str">
            <v>ODC-Reg Liab-Asst Re</v>
          </cell>
          <cell r="E1302">
            <v>-44116936</v>
          </cell>
          <cell r="F1302">
            <v>-47135379</v>
          </cell>
        </row>
        <row r="1303">
          <cell r="A1303" t="str">
            <v>D01610082D</v>
          </cell>
          <cell r="B1303" t="str">
            <v>CenterPoint Energy Entex</v>
          </cell>
          <cell r="C1303" t="str">
            <v>265193</v>
          </cell>
          <cell r="D1303" t="str">
            <v>CDC-AMA Regulatory L</v>
          </cell>
          <cell r="E1303">
            <v>1641381</v>
          </cell>
          <cell r="F1303">
            <v>1117783</v>
          </cell>
        </row>
        <row r="1304">
          <cell r="A1304" t="str">
            <v>D01610082D</v>
          </cell>
          <cell r="B1304" t="str">
            <v>CenterPoint Energy Entex</v>
          </cell>
          <cell r="C1304" t="str">
            <v>265194</v>
          </cell>
          <cell r="D1304" t="str">
            <v>AMA Reg Liab</v>
          </cell>
          <cell r="E1304">
            <v>0</v>
          </cell>
          <cell r="F1304">
            <v>-1117783</v>
          </cell>
        </row>
        <row r="1305">
          <cell r="A1305" t="str">
            <v>D01610082D</v>
          </cell>
          <cell r="B1305" t="str">
            <v>CenterPoint Energy Entex</v>
          </cell>
          <cell r="C1305" t="str">
            <v>269007</v>
          </cell>
          <cell r="D1305" t="str">
            <v>ODC-Financial Other</v>
          </cell>
          <cell r="E1305">
            <v>0</v>
          </cell>
          <cell r="F1305">
            <v>-6861722</v>
          </cell>
        </row>
        <row r="1306">
          <cell r="A1306" t="str">
            <v>D01610082D</v>
          </cell>
          <cell r="B1306" t="str">
            <v>CenterPoint Energy Entex</v>
          </cell>
          <cell r="C1306" t="str">
            <v>269010</v>
          </cell>
          <cell r="D1306" t="str">
            <v>ODC-Misc</v>
          </cell>
          <cell r="E1306">
            <v>-8332</v>
          </cell>
          <cell r="F1306">
            <v>-8152</v>
          </cell>
        </row>
        <row r="1307">
          <cell r="A1307" t="str">
            <v>D01610082D</v>
          </cell>
          <cell r="B1307" t="str">
            <v>CenterPoint Energy Entex</v>
          </cell>
          <cell r="C1307" t="str">
            <v>269013</v>
          </cell>
          <cell r="D1307" t="str">
            <v>ODC-Escheat Pay</v>
          </cell>
          <cell r="E1307">
            <v>-1020054</v>
          </cell>
          <cell r="F1307">
            <v>-874123</v>
          </cell>
        </row>
        <row r="1308">
          <cell r="A1308" t="str">
            <v>D01610082D</v>
          </cell>
          <cell r="B1308" t="str">
            <v>CenterPoint Energy Entex</v>
          </cell>
          <cell r="C1308" t="str">
            <v>269069</v>
          </cell>
          <cell r="D1308" t="str">
            <v>ODC-Misc Reg Liabili</v>
          </cell>
          <cell r="E1308">
            <v>-231030511</v>
          </cell>
          <cell r="F1308">
            <v>-239405652</v>
          </cell>
        </row>
        <row r="1309">
          <cell r="A1309" t="str">
            <v>D01610082D</v>
          </cell>
          <cell r="B1309" t="str">
            <v>CenterPoint Energy Entex</v>
          </cell>
          <cell r="C1309" t="str">
            <v>275040</v>
          </cell>
          <cell r="D1309" t="str">
            <v>LT Notes Pay-Assoc</v>
          </cell>
          <cell r="E1309">
            <v>-250000000</v>
          </cell>
          <cell r="F1309">
            <v>-250000000</v>
          </cell>
        </row>
        <row r="1310">
          <cell r="A1310" t="str">
            <v>D01610082D</v>
          </cell>
          <cell r="B1310" t="str">
            <v>CenterPoint Energy Entex</v>
          </cell>
          <cell r="C1310" t="str">
            <v>285020</v>
          </cell>
          <cell r="D1310" t="str">
            <v>DFIT-Accel Depr</v>
          </cell>
          <cell r="E1310">
            <v>-275155885</v>
          </cell>
          <cell r="F1310">
            <v>-330426844</v>
          </cell>
        </row>
        <row r="1311">
          <cell r="A1311" t="str">
            <v>D01610082D</v>
          </cell>
          <cell r="B1311" t="str">
            <v>CenterPoint Energy Entex</v>
          </cell>
          <cell r="C1311" t="str">
            <v>285030</v>
          </cell>
          <cell r="D1311" t="str">
            <v>DFIT-Fed-Other</v>
          </cell>
          <cell r="E1311">
            <v>-15552763</v>
          </cell>
          <cell r="F1311">
            <v>-20568915</v>
          </cell>
        </row>
        <row r="1312">
          <cell r="A1312" t="str">
            <v>D01610082D</v>
          </cell>
          <cell r="B1312" t="str">
            <v>CenterPoint Energy Entex</v>
          </cell>
          <cell r="C1312" t="str">
            <v>285050</v>
          </cell>
          <cell r="D1312" t="str">
            <v>DIT-St/Loc-Acc Depr</v>
          </cell>
          <cell r="E1312">
            <v>-15079227</v>
          </cell>
          <cell r="F1312">
            <v>-18108213</v>
          </cell>
        </row>
        <row r="1313">
          <cell r="A1313" t="str">
            <v>D01610082D</v>
          </cell>
          <cell r="B1313" t="str">
            <v>CenterPoint Energy Entex</v>
          </cell>
          <cell r="C1313" t="str">
            <v>285060</v>
          </cell>
          <cell r="D1313" t="str">
            <v>DIT-St/Loc-Other</v>
          </cell>
          <cell r="E1313">
            <v>-549587</v>
          </cell>
          <cell r="F1313">
            <v>-953336</v>
          </cell>
        </row>
        <row r="1314">
          <cell r="A1314" t="str">
            <v>D01610082D</v>
          </cell>
          <cell r="B1314" t="str">
            <v>CenterPoint Energy Entex</v>
          </cell>
          <cell r="C1314" t="str">
            <v>295010</v>
          </cell>
          <cell r="D1314" t="str">
            <v>Addl Paid-In Capital</v>
          </cell>
          <cell r="E1314">
            <v>-10545321</v>
          </cell>
          <cell r="F1314">
            <v>-17655321</v>
          </cell>
        </row>
        <row r="1315">
          <cell r="A1315" t="str">
            <v>D01610082D</v>
          </cell>
          <cell r="B1315" t="str">
            <v>CenterPoint Energy Entex</v>
          </cell>
          <cell r="C1315" t="str">
            <v>297992</v>
          </cell>
          <cell r="D1315" t="str">
            <v>R/E-Adjustments</v>
          </cell>
          <cell r="E1315">
            <v>-196923619</v>
          </cell>
          <cell r="F1315">
            <v>-154417770</v>
          </cell>
        </row>
        <row r="1316">
          <cell r="A1316" t="str">
            <v>D01610082D</v>
          </cell>
          <cell r="B1316" t="str">
            <v>CenterPoint Energy Entex</v>
          </cell>
          <cell r="C1316" t="str">
            <v>297999</v>
          </cell>
          <cell r="D1316" t="str">
            <v>Retained Earnings</v>
          </cell>
          <cell r="E1316">
            <v>-258829345</v>
          </cell>
          <cell r="F1316">
            <v>-309281304</v>
          </cell>
        </row>
        <row r="1317">
          <cell r="A1317" t="str">
            <v>D01610082D</v>
          </cell>
          <cell r="B1317" t="str">
            <v>CenterPoint Energy Entex</v>
          </cell>
          <cell r="C1317" t="str">
            <v>298012</v>
          </cell>
          <cell r="D1317" t="str">
            <v>BenMinLiabAdj/FAS158</v>
          </cell>
          <cell r="E1317">
            <v>-1963856</v>
          </cell>
          <cell r="F1317">
            <v>-1745439</v>
          </cell>
        </row>
        <row r="1318">
          <cell r="A1318" t="str">
            <v>D01610082D</v>
          </cell>
          <cell r="B1318" t="str">
            <v>CenterPoint Energy Entex</v>
          </cell>
          <cell r="C1318" t="str">
            <v>298030</v>
          </cell>
          <cell r="D1318" t="str">
            <v>APIC - CORP Tax Allo</v>
          </cell>
          <cell r="E1318">
            <v>-83737701</v>
          </cell>
          <cell r="F1318">
            <v>-83737701</v>
          </cell>
        </row>
        <row r="1319">
          <cell r="A1319" t="str">
            <v>D01610082D</v>
          </cell>
          <cell r="B1319" t="str">
            <v>CenterPoint Energy Entex</v>
          </cell>
          <cell r="C1319" t="str">
            <v>298031</v>
          </cell>
          <cell r="D1319" t="str">
            <v>APIC - FAS 123R I/C</v>
          </cell>
          <cell r="E1319">
            <v>-1890795</v>
          </cell>
          <cell r="F1319">
            <v>-2195771</v>
          </cell>
        </row>
        <row r="1320">
          <cell r="A1320" t="str">
            <v>D01610082D</v>
          </cell>
          <cell r="B1320" t="str">
            <v>CenterPoint Energy Entex</v>
          </cell>
          <cell r="C1320" t="str">
            <v>411010</v>
          </cell>
          <cell r="D1320" t="str">
            <v>Nat Gas Sales-Assoc</v>
          </cell>
          <cell r="E1320">
            <v>-8070</v>
          </cell>
          <cell r="F1320">
            <v>-5835</v>
          </cell>
        </row>
        <row r="1321">
          <cell r="A1321" t="str">
            <v>D01610082D</v>
          </cell>
          <cell r="B1321" t="str">
            <v>CenterPoint Energy Entex</v>
          </cell>
          <cell r="C1321" t="str">
            <v>412002</v>
          </cell>
          <cell r="D1321" t="str">
            <v>Gas-Res_EECR</v>
          </cell>
          <cell r="E1321">
            <v>0</v>
          </cell>
          <cell r="F1321">
            <v>-64376</v>
          </cell>
        </row>
        <row r="1322">
          <cell r="A1322" t="str">
            <v>D01610082D</v>
          </cell>
          <cell r="B1322" t="str">
            <v>CenterPoint Energy Entex</v>
          </cell>
          <cell r="C1322" t="str">
            <v>412003</v>
          </cell>
          <cell r="D1322" t="str">
            <v>Gas-Res-LCFC</v>
          </cell>
          <cell r="E1322">
            <v>0</v>
          </cell>
          <cell r="F1322">
            <v>-160</v>
          </cell>
        </row>
        <row r="1323">
          <cell r="A1323" t="str">
            <v>D01610082D</v>
          </cell>
          <cell r="B1323" t="str">
            <v>CenterPoint Energy Entex</v>
          </cell>
          <cell r="C1323" t="str">
            <v>412011</v>
          </cell>
          <cell r="D1323" t="str">
            <v>Res-Com Bill Dist Ch</v>
          </cell>
          <cell r="E1323">
            <v>-45020004</v>
          </cell>
          <cell r="F1323">
            <v>-55750873</v>
          </cell>
        </row>
        <row r="1324">
          <cell r="A1324" t="str">
            <v>D01610082D</v>
          </cell>
          <cell r="B1324" t="str">
            <v>CenterPoint Energy Entex</v>
          </cell>
          <cell r="C1324" t="str">
            <v>412018</v>
          </cell>
          <cell r="D1324" t="str">
            <v>Gas-Res-EECR Unbille</v>
          </cell>
          <cell r="E1324">
            <v>0</v>
          </cell>
          <cell r="F1324">
            <v>-23426</v>
          </cell>
        </row>
        <row r="1325">
          <cell r="A1325" t="str">
            <v>D01610082D</v>
          </cell>
          <cell r="B1325" t="str">
            <v>CenterPoint Energy Entex</v>
          </cell>
          <cell r="C1325" t="str">
            <v>412019</v>
          </cell>
          <cell r="D1325" t="str">
            <v>Gas Sales-Res-State</v>
          </cell>
          <cell r="E1325">
            <v>-8499008</v>
          </cell>
          <cell r="F1325">
            <v>-9677720</v>
          </cell>
        </row>
        <row r="1326">
          <cell r="A1326" t="str">
            <v>D01610082D</v>
          </cell>
          <cell r="B1326" t="str">
            <v>CenterPoint Energy Entex</v>
          </cell>
          <cell r="C1326" t="str">
            <v>412020</v>
          </cell>
          <cell r="D1326" t="str">
            <v>Res-Cust Chg Min Bil</v>
          </cell>
          <cell r="E1326">
            <v>-283455137</v>
          </cell>
          <cell r="F1326">
            <v>-288629997</v>
          </cell>
        </row>
        <row r="1327">
          <cell r="A1327" t="str">
            <v>D01610082D</v>
          </cell>
          <cell r="B1327" t="str">
            <v>CenterPoint Energy Entex</v>
          </cell>
          <cell r="C1327" t="str">
            <v>412022</v>
          </cell>
          <cell r="D1327" t="str">
            <v>Gas-Res-WNA</v>
          </cell>
          <cell r="E1327">
            <v>24206</v>
          </cell>
          <cell r="F1327">
            <v>2258595</v>
          </cell>
        </row>
        <row r="1328">
          <cell r="A1328" t="str">
            <v>D01610082D</v>
          </cell>
          <cell r="B1328" t="str">
            <v>CenterPoint Energy Entex</v>
          </cell>
          <cell r="C1328" t="str">
            <v>412024</v>
          </cell>
          <cell r="D1328" t="str">
            <v>Res-Fran Tax Rcv</v>
          </cell>
          <cell r="E1328">
            <v>-24432319</v>
          </cell>
          <cell r="F1328">
            <v>-28673084</v>
          </cell>
        </row>
        <row r="1329">
          <cell r="A1329" t="str">
            <v>D01610082D</v>
          </cell>
          <cell r="B1329" t="str">
            <v>CenterPoint Energy Entex</v>
          </cell>
          <cell r="C1329" t="str">
            <v>412030</v>
          </cell>
          <cell r="D1329" t="str">
            <v>Gas-Res-Unbill WNA</v>
          </cell>
          <cell r="E1329">
            <v>466728</v>
          </cell>
          <cell r="F1329">
            <v>-486561</v>
          </cell>
        </row>
        <row r="1330">
          <cell r="A1330" t="str">
            <v>D01610082D</v>
          </cell>
          <cell r="B1330" t="str">
            <v>CenterPoint Energy Entex</v>
          </cell>
          <cell r="C1330" t="str">
            <v>412044</v>
          </cell>
          <cell r="D1330" t="str">
            <v>Nat Gas Sales-Res-CO</v>
          </cell>
          <cell r="E1330">
            <v>-28</v>
          </cell>
          <cell r="F1330">
            <v>-4</v>
          </cell>
        </row>
        <row r="1331">
          <cell r="A1331" t="str">
            <v>D01610082D</v>
          </cell>
          <cell r="B1331" t="str">
            <v>CenterPoint Energy Entex</v>
          </cell>
          <cell r="C1331" t="str">
            <v>412045</v>
          </cell>
          <cell r="D1331" t="str">
            <v>Nat Gas Sales-Res-CO</v>
          </cell>
          <cell r="E1331">
            <v>-324</v>
          </cell>
          <cell r="F1331">
            <v>-41</v>
          </cell>
        </row>
        <row r="1332">
          <cell r="A1332" t="str">
            <v>D01610082D</v>
          </cell>
          <cell r="B1332" t="str">
            <v>CenterPoint Energy Entex</v>
          </cell>
          <cell r="C1332" t="str">
            <v>412092</v>
          </cell>
          <cell r="D1332" t="str">
            <v>Gas-Res-PGA Storage</v>
          </cell>
          <cell r="E1332">
            <v>-1619918</v>
          </cell>
          <cell r="F1332">
            <v>-2523678</v>
          </cell>
        </row>
        <row r="1333">
          <cell r="A1333" t="str">
            <v>D01610082D</v>
          </cell>
          <cell r="B1333" t="str">
            <v>CenterPoint Energy Entex</v>
          </cell>
          <cell r="C1333" t="str">
            <v>412093</v>
          </cell>
          <cell r="D1333" t="str">
            <v>Gas-Storage Return A</v>
          </cell>
          <cell r="E1333">
            <v>-65946</v>
          </cell>
          <cell r="F1333">
            <v>-98432</v>
          </cell>
        </row>
        <row r="1334">
          <cell r="A1334" t="str">
            <v>D01610082D</v>
          </cell>
          <cell r="B1334" t="str">
            <v>CenterPoint Energy Entex</v>
          </cell>
          <cell r="C1334" t="str">
            <v>412096</v>
          </cell>
          <cell r="D1334" t="str">
            <v>Res Nat Gas Sales</v>
          </cell>
          <cell r="E1334">
            <v>-19322619</v>
          </cell>
          <cell r="F1334">
            <v>-26837645</v>
          </cell>
        </row>
        <row r="1335">
          <cell r="A1335" t="str">
            <v>D01610082D</v>
          </cell>
          <cell r="B1335" t="str">
            <v>CenterPoint Energy Entex</v>
          </cell>
          <cell r="C1335" t="str">
            <v>412225</v>
          </cell>
          <cell r="D1335" t="str">
            <v>Comm/Ind - LCFC</v>
          </cell>
          <cell r="E1335">
            <v>0</v>
          </cell>
          <cell r="F1335">
            <v>-668</v>
          </cell>
        </row>
        <row r="1336">
          <cell r="A1336" t="str">
            <v>D01610082D</v>
          </cell>
          <cell r="B1336" t="str">
            <v>CenterPoint Energy Entex</v>
          </cell>
          <cell r="C1336" t="str">
            <v>412230</v>
          </cell>
          <cell r="D1336" t="str">
            <v>NatGasSales-Comm/Ind</v>
          </cell>
          <cell r="E1336">
            <v>0</v>
          </cell>
          <cell r="F1336">
            <v>-41966</v>
          </cell>
        </row>
        <row r="1337">
          <cell r="A1337" t="str">
            <v>D01610082D</v>
          </cell>
          <cell r="B1337" t="str">
            <v>CenterPoint Energy Entex</v>
          </cell>
          <cell r="C1337" t="str">
            <v>412242</v>
          </cell>
          <cell r="D1337" t="str">
            <v>Com/Ind-WNA</v>
          </cell>
          <cell r="E1337">
            <v>-18817</v>
          </cell>
          <cell r="F1337">
            <v>927942</v>
          </cell>
        </row>
        <row r="1338">
          <cell r="A1338" t="str">
            <v>D01610082D</v>
          </cell>
          <cell r="B1338" t="str">
            <v>CenterPoint Energy Entex</v>
          </cell>
          <cell r="C1338" t="str">
            <v>412251</v>
          </cell>
          <cell r="D1338" t="str">
            <v>Com/Ind-Unbill WNA</v>
          </cell>
          <cell r="E1338">
            <v>191726</v>
          </cell>
          <cell r="F1338">
            <v>-188340</v>
          </cell>
        </row>
        <row r="1339">
          <cell r="A1339" t="str">
            <v>D01610082D</v>
          </cell>
          <cell r="B1339" t="str">
            <v>CenterPoint Energy Entex</v>
          </cell>
          <cell r="C1339" t="str">
            <v>412260</v>
          </cell>
          <cell r="D1339" t="str">
            <v>NatGasSales-Com/Ind-</v>
          </cell>
          <cell r="E1339">
            <v>0</v>
          </cell>
          <cell r="F1339">
            <v>-58435</v>
          </cell>
        </row>
        <row r="1340">
          <cell r="A1340" t="str">
            <v>D01610082D</v>
          </cell>
          <cell r="B1340" t="str">
            <v>CenterPoint Energy Entex</v>
          </cell>
          <cell r="C1340" t="str">
            <v>412300</v>
          </cell>
          <cell r="D1340" t="str">
            <v>Res-Gas Cost Adj</v>
          </cell>
          <cell r="E1340">
            <v>-431315003</v>
          </cell>
          <cell r="F1340">
            <v>-547365152</v>
          </cell>
        </row>
        <row r="1341">
          <cell r="A1341" t="str">
            <v>D01610082D</v>
          </cell>
          <cell r="B1341" t="str">
            <v>CenterPoint Energy Entex</v>
          </cell>
          <cell r="C1341" t="str">
            <v>412301</v>
          </cell>
          <cell r="D1341" t="str">
            <v>Comm-Cap Cost Recov</v>
          </cell>
          <cell r="E1341">
            <v>-248465</v>
          </cell>
          <cell r="F1341">
            <v>-297452</v>
          </cell>
        </row>
        <row r="1342">
          <cell r="A1342" t="str">
            <v>D01610082D</v>
          </cell>
          <cell r="B1342" t="str">
            <v>CenterPoint Energy Entex</v>
          </cell>
          <cell r="C1342" t="str">
            <v>412302</v>
          </cell>
          <cell r="D1342" t="str">
            <v>Comm-Cust Chg/Min Bi</v>
          </cell>
          <cell r="E1342">
            <v>-27189428</v>
          </cell>
          <cell r="F1342">
            <v>-27759276</v>
          </cell>
        </row>
        <row r="1343">
          <cell r="A1343" t="str">
            <v>D01610082D</v>
          </cell>
          <cell r="B1343" t="str">
            <v>CenterPoint Energy Entex</v>
          </cell>
          <cell r="C1343" t="str">
            <v>412303</v>
          </cell>
          <cell r="D1343" t="str">
            <v>Comm-Commodity/Distr</v>
          </cell>
          <cell r="E1343">
            <v>-25237006</v>
          </cell>
          <cell r="F1343">
            <v>-27837444</v>
          </cell>
        </row>
        <row r="1344">
          <cell r="A1344" t="str">
            <v>D01610082D</v>
          </cell>
          <cell r="B1344" t="str">
            <v>CenterPoint Energy Entex</v>
          </cell>
          <cell r="C1344" t="str">
            <v>412304</v>
          </cell>
          <cell r="D1344" t="str">
            <v>Comm-Rev Rel Taxes R</v>
          </cell>
          <cell r="E1344">
            <v>-11190451</v>
          </cell>
          <cell r="F1344">
            <v>-10001488</v>
          </cell>
        </row>
        <row r="1345">
          <cell r="A1345" t="str">
            <v>D01610082D</v>
          </cell>
          <cell r="B1345" t="str">
            <v>CenterPoint Energy Entex</v>
          </cell>
          <cell r="C1345" t="str">
            <v>412305</v>
          </cell>
          <cell r="D1345" t="str">
            <v>Comm-Gas Cost Adj</v>
          </cell>
          <cell r="E1345">
            <v>-202071672</v>
          </cell>
          <cell r="F1345">
            <v>-218245853</v>
          </cell>
        </row>
        <row r="1346">
          <cell r="A1346" t="str">
            <v>D01610082D</v>
          </cell>
          <cell r="B1346" t="str">
            <v>CenterPoint Energy Entex</v>
          </cell>
          <cell r="C1346" t="str">
            <v>412306</v>
          </cell>
          <cell r="D1346" t="str">
            <v>Ind-Cap Cost Recov</v>
          </cell>
          <cell r="E1346">
            <v>-38177</v>
          </cell>
          <cell r="F1346">
            <v>-43768</v>
          </cell>
        </row>
        <row r="1347">
          <cell r="A1347" t="str">
            <v>D01610082D</v>
          </cell>
          <cell r="B1347" t="str">
            <v>CenterPoint Energy Entex</v>
          </cell>
          <cell r="C1347" t="str">
            <v>412307</v>
          </cell>
          <cell r="D1347" t="str">
            <v>Ind-CustChg/MinBl</v>
          </cell>
          <cell r="E1347">
            <v>-179011</v>
          </cell>
          <cell r="F1347">
            <v>-152858</v>
          </cell>
        </row>
        <row r="1348">
          <cell r="A1348" t="str">
            <v>D01610082D</v>
          </cell>
          <cell r="B1348" t="str">
            <v>CenterPoint Energy Entex</v>
          </cell>
          <cell r="C1348" t="str">
            <v>412308</v>
          </cell>
          <cell r="D1348" t="str">
            <v>Ind-Commodity/Distr</v>
          </cell>
          <cell r="E1348">
            <v>-1085025</v>
          </cell>
          <cell r="F1348">
            <v>-583619</v>
          </cell>
        </row>
        <row r="1349">
          <cell r="A1349" t="str">
            <v>D01610082D</v>
          </cell>
          <cell r="B1349" t="str">
            <v>CenterPoint Energy Entex</v>
          </cell>
          <cell r="C1349" t="str">
            <v>412309</v>
          </cell>
          <cell r="D1349" t="str">
            <v>Ind-Rev Related Taxe</v>
          </cell>
          <cell r="E1349">
            <v>-156465</v>
          </cell>
          <cell r="F1349">
            <v>-117650</v>
          </cell>
        </row>
        <row r="1350">
          <cell r="A1350" t="str">
            <v>D01610082D</v>
          </cell>
          <cell r="B1350" t="str">
            <v>CenterPoint Energy Entex</v>
          </cell>
          <cell r="C1350" t="str">
            <v>412310</v>
          </cell>
          <cell r="D1350" t="str">
            <v>Ind-Gas Cost Adj</v>
          </cell>
          <cell r="E1350">
            <v>-7278567</v>
          </cell>
          <cell r="F1350">
            <v>-5047256</v>
          </cell>
        </row>
        <row r="1351">
          <cell r="A1351" t="str">
            <v>D01610082D</v>
          </cell>
          <cell r="B1351" t="str">
            <v>CenterPoint Energy Entex</v>
          </cell>
          <cell r="C1351" t="str">
            <v>412320</v>
          </cell>
          <cell r="D1351" t="str">
            <v>Gas Trans-Ind Admin</v>
          </cell>
          <cell r="E1351">
            <v>-130560</v>
          </cell>
          <cell r="F1351">
            <v>-272850</v>
          </cell>
        </row>
        <row r="1352">
          <cell r="A1352" t="str">
            <v>D01610082D</v>
          </cell>
          <cell r="B1352" t="str">
            <v>CenterPoint Energy Entex</v>
          </cell>
          <cell r="C1352" t="str">
            <v>412321</v>
          </cell>
          <cell r="D1352" t="str">
            <v>Gas Tran-Comm Admin</v>
          </cell>
          <cell r="E1352">
            <v>-7680</v>
          </cell>
          <cell r="F1352">
            <v>-22530</v>
          </cell>
        </row>
        <row r="1353">
          <cell r="A1353" t="str">
            <v>D01610082D</v>
          </cell>
          <cell r="B1353" t="str">
            <v>CenterPoint Energy Entex</v>
          </cell>
          <cell r="C1353" t="str">
            <v>412322</v>
          </cell>
          <cell r="D1353" t="str">
            <v>Gas Transp-Comm-Cust</v>
          </cell>
          <cell r="E1353">
            <v>-2407164</v>
          </cell>
          <cell r="F1353">
            <v>-2623889</v>
          </cell>
        </row>
        <row r="1354">
          <cell r="A1354" t="str">
            <v>D01610082D</v>
          </cell>
          <cell r="B1354" t="str">
            <v>CenterPoint Energy Entex</v>
          </cell>
          <cell r="C1354" t="str">
            <v>412323</v>
          </cell>
          <cell r="D1354" t="str">
            <v>Gas Transp-Comm-Dist</v>
          </cell>
          <cell r="E1354">
            <v>-4990513</v>
          </cell>
          <cell r="F1354">
            <v>-5852296</v>
          </cell>
        </row>
        <row r="1355">
          <cell r="A1355" t="str">
            <v>D01610082D</v>
          </cell>
          <cell r="B1355" t="str">
            <v>CenterPoint Energy Entex</v>
          </cell>
          <cell r="C1355" t="str">
            <v>412324</v>
          </cell>
          <cell r="D1355" t="str">
            <v>Gas Transp-Ind-Cust</v>
          </cell>
          <cell r="E1355">
            <v>-845900</v>
          </cell>
          <cell r="F1355">
            <v>-886628</v>
          </cell>
        </row>
        <row r="1356">
          <cell r="A1356" t="str">
            <v>D01610082D</v>
          </cell>
          <cell r="B1356" t="str">
            <v>CenterPoint Energy Entex</v>
          </cell>
          <cell r="C1356" t="str">
            <v>412325</v>
          </cell>
          <cell r="D1356" t="str">
            <v>Gas Transp-Ind-Distr</v>
          </cell>
          <cell r="E1356">
            <v>-2284242</v>
          </cell>
          <cell r="F1356">
            <v>-2504331</v>
          </cell>
        </row>
        <row r="1357">
          <cell r="A1357" t="str">
            <v>D01610082D</v>
          </cell>
          <cell r="B1357" t="str">
            <v>CenterPoint Energy Entex</v>
          </cell>
          <cell r="C1357" t="str">
            <v>412326</v>
          </cell>
          <cell r="D1357" t="str">
            <v>Gas Transp-L Comm St</v>
          </cell>
          <cell r="E1357">
            <v>-33970</v>
          </cell>
          <cell r="F1357">
            <v>-37392</v>
          </cell>
        </row>
        <row r="1358">
          <cell r="A1358" t="str">
            <v>D01610082D</v>
          </cell>
          <cell r="B1358" t="str">
            <v>CenterPoint Energy Entex</v>
          </cell>
          <cell r="C1358" t="str">
            <v>412327</v>
          </cell>
          <cell r="D1358" t="str">
            <v>Gas Transp-L Comm Ci</v>
          </cell>
          <cell r="E1358">
            <v>-294433</v>
          </cell>
          <cell r="F1358">
            <v>-330274</v>
          </cell>
        </row>
        <row r="1359">
          <cell r="A1359" t="str">
            <v>D01610082D</v>
          </cell>
          <cell r="B1359" t="str">
            <v>CenterPoint Energy Entex</v>
          </cell>
          <cell r="C1359" t="str">
            <v>412328</v>
          </cell>
          <cell r="D1359" t="str">
            <v>Gas Transp-S Ind St</v>
          </cell>
          <cell r="E1359">
            <v>-7565</v>
          </cell>
          <cell r="F1359">
            <v>-8270</v>
          </cell>
        </row>
        <row r="1360">
          <cell r="A1360" t="str">
            <v>D01610082D</v>
          </cell>
          <cell r="B1360" t="str">
            <v>CenterPoint Energy Entex</v>
          </cell>
          <cell r="C1360" t="str">
            <v>412329</v>
          </cell>
          <cell r="D1360" t="str">
            <v>Gas Transp-S Ind Cit</v>
          </cell>
          <cell r="E1360">
            <v>-75476</v>
          </cell>
          <cell r="F1360">
            <v>-71114</v>
          </cell>
        </row>
        <row r="1361">
          <cell r="A1361" t="str">
            <v>D01610082D</v>
          </cell>
          <cell r="B1361" t="str">
            <v>CenterPoint Energy Entex</v>
          </cell>
          <cell r="C1361" t="str">
            <v>412334</v>
          </cell>
          <cell r="D1361" t="str">
            <v>Comm - State GRT</v>
          </cell>
          <cell r="E1361">
            <v>-3574501</v>
          </cell>
          <cell r="F1361">
            <v>-3052688</v>
          </cell>
        </row>
        <row r="1362">
          <cell r="A1362" t="str">
            <v>D01610082D</v>
          </cell>
          <cell r="B1362" t="str">
            <v>CenterPoint Energy Entex</v>
          </cell>
          <cell r="C1362" t="str">
            <v>412335</v>
          </cell>
          <cell r="D1362" t="str">
            <v>Ind - State GRT</v>
          </cell>
          <cell r="E1362">
            <v>-74126</v>
          </cell>
          <cell r="F1362">
            <v>-63503</v>
          </cell>
        </row>
        <row r="1363">
          <cell r="A1363" t="str">
            <v>D01610082D</v>
          </cell>
          <cell r="B1363" t="str">
            <v>CenterPoint Energy Entex</v>
          </cell>
          <cell r="C1363" t="str">
            <v>412336</v>
          </cell>
          <cell r="D1363" t="str">
            <v>Gas-Comm-PGA Storage</v>
          </cell>
          <cell r="E1363">
            <v>-661505</v>
          </cell>
          <cell r="F1363">
            <v>-910611</v>
          </cell>
        </row>
        <row r="1364">
          <cell r="A1364" t="str">
            <v>D01610082D</v>
          </cell>
          <cell r="B1364" t="str">
            <v>CenterPoint Energy Entex</v>
          </cell>
          <cell r="C1364" t="str">
            <v>412337</v>
          </cell>
          <cell r="D1364" t="str">
            <v>Gas-Ind-PGA Storage</v>
          </cell>
          <cell r="E1364">
            <v>-14676</v>
          </cell>
          <cell r="F1364">
            <v>-23814</v>
          </cell>
        </row>
        <row r="1365">
          <cell r="A1365" t="str">
            <v>D01610082D</v>
          </cell>
          <cell r="B1365" t="str">
            <v>CenterPoint Energy Entex</v>
          </cell>
          <cell r="C1365" t="str">
            <v>412338</v>
          </cell>
          <cell r="D1365" t="str">
            <v>Comm-COSA Revenue</v>
          </cell>
          <cell r="E1365">
            <v>285</v>
          </cell>
          <cell r="F1365">
            <v>22</v>
          </cell>
        </row>
        <row r="1366">
          <cell r="A1366" t="str">
            <v>D01610082D</v>
          </cell>
          <cell r="B1366" t="str">
            <v>CenterPoint Energy Entex</v>
          </cell>
          <cell r="C1366" t="str">
            <v>412339</v>
          </cell>
          <cell r="D1366" t="str">
            <v>Comm-COSA Review Exp</v>
          </cell>
          <cell r="E1366">
            <v>46</v>
          </cell>
          <cell r="F1366">
            <v>5</v>
          </cell>
        </row>
        <row r="1367">
          <cell r="A1367" t="str">
            <v>D01610082D</v>
          </cell>
          <cell r="B1367" t="str">
            <v>CenterPoint Energy Entex</v>
          </cell>
          <cell r="C1367" t="str">
            <v>412342</v>
          </cell>
          <cell r="D1367" t="str">
            <v>Comm Nat Gas Sales</v>
          </cell>
          <cell r="E1367">
            <v>-2850459</v>
          </cell>
          <cell r="F1367">
            <v>-4056523</v>
          </cell>
        </row>
        <row r="1368">
          <cell r="A1368" t="str">
            <v>D01610082D</v>
          </cell>
          <cell r="B1368" t="str">
            <v>CenterPoint Energy Entex</v>
          </cell>
          <cell r="C1368" t="str">
            <v>412343</v>
          </cell>
          <cell r="D1368" t="str">
            <v>Ind Nat Gas Sales</v>
          </cell>
          <cell r="E1368">
            <v>-28258</v>
          </cell>
          <cell r="F1368">
            <v>-40869</v>
          </cell>
        </row>
        <row r="1369">
          <cell r="A1369" t="str">
            <v>D01610082D</v>
          </cell>
          <cell r="B1369" t="str">
            <v>CenterPoint Energy Entex</v>
          </cell>
          <cell r="C1369" t="str">
            <v>412344</v>
          </cell>
          <cell r="D1369" t="str">
            <v>Gas Trans Rev S Ind</v>
          </cell>
          <cell r="E1369">
            <v>0</v>
          </cell>
          <cell r="F1369">
            <v>-2</v>
          </cell>
        </row>
        <row r="1370">
          <cell r="A1370" t="str">
            <v>D01610082D</v>
          </cell>
          <cell r="B1370" t="str">
            <v>CenterPoint Energy Entex</v>
          </cell>
          <cell r="C1370" t="str">
            <v>412352</v>
          </cell>
          <cell r="D1370" t="str">
            <v>Gas Trans Rev Lg Com</v>
          </cell>
          <cell r="E1370">
            <v>0</v>
          </cell>
          <cell r="F1370">
            <v>-636</v>
          </cell>
        </row>
        <row r="1371">
          <cell r="A1371" t="str">
            <v>D01610082D</v>
          </cell>
          <cell r="B1371" t="str">
            <v>CenterPoint Energy Entex</v>
          </cell>
          <cell r="C1371" t="str">
            <v>412353</v>
          </cell>
          <cell r="D1371" t="str">
            <v>Gas Trans Rev Lg Com</v>
          </cell>
          <cell r="E1371">
            <v>0</v>
          </cell>
          <cell r="F1371">
            <v>-10</v>
          </cell>
        </row>
        <row r="1372">
          <cell r="A1372" t="str">
            <v>D01610082D</v>
          </cell>
          <cell r="B1372" t="str">
            <v>CenterPoint Energy Entex</v>
          </cell>
          <cell r="C1372" t="str">
            <v>412354</v>
          </cell>
          <cell r="D1372" t="str">
            <v>Gas Trans Rev S Ind</v>
          </cell>
          <cell r="E1372">
            <v>0</v>
          </cell>
          <cell r="F1372">
            <v>-120</v>
          </cell>
        </row>
        <row r="1373">
          <cell r="A1373" t="str">
            <v>D01610082D</v>
          </cell>
          <cell r="B1373" t="str">
            <v>CenterPoint Energy Entex</v>
          </cell>
          <cell r="C1373" t="str">
            <v>412355</v>
          </cell>
          <cell r="D1373" t="str">
            <v>Ind-EECR</v>
          </cell>
          <cell r="E1373">
            <v>0</v>
          </cell>
          <cell r="F1373">
            <v>-1379</v>
          </cell>
        </row>
        <row r="1374">
          <cell r="A1374" t="str">
            <v>D01610082D</v>
          </cell>
          <cell r="B1374" t="str">
            <v>CenterPoint Energy Entex</v>
          </cell>
          <cell r="C1374" t="str">
            <v>412358</v>
          </cell>
          <cell r="D1374" t="str">
            <v>Ind-LCFC</v>
          </cell>
          <cell r="E1374">
            <v>0</v>
          </cell>
          <cell r="F1374">
            <v>-22</v>
          </cell>
        </row>
        <row r="1375">
          <cell r="A1375" t="str">
            <v>D01610082D</v>
          </cell>
          <cell r="B1375" t="str">
            <v>CenterPoint Energy Entex</v>
          </cell>
          <cell r="C1375" t="str">
            <v>412750</v>
          </cell>
          <cell r="D1375" t="str">
            <v>Nat Gas Sales Affil</v>
          </cell>
          <cell r="E1375">
            <v>-1843</v>
          </cell>
          <cell r="F1375">
            <v>-4535</v>
          </cell>
        </row>
        <row r="1376">
          <cell r="A1376" t="str">
            <v>D01610082D</v>
          </cell>
          <cell r="B1376" t="str">
            <v>CenterPoint Energy Entex</v>
          </cell>
          <cell r="C1376" t="str">
            <v>412800</v>
          </cell>
          <cell r="D1376" t="str">
            <v>Gas-Res GSR Unbilled</v>
          </cell>
          <cell r="E1376">
            <v>-15486983</v>
          </cell>
          <cell r="F1376">
            <v>23292858</v>
          </cell>
        </row>
        <row r="1377">
          <cell r="A1377" t="str">
            <v>D01610082D</v>
          </cell>
          <cell r="B1377" t="str">
            <v>CenterPoint Energy Entex</v>
          </cell>
          <cell r="C1377" t="str">
            <v>412801</v>
          </cell>
          <cell r="D1377" t="str">
            <v>Gas-Unbilled-S Comm</v>
          </cell>
          <cell r="E1377">
            <v>-548011</v>
          </cell>
          <cell r="F1377">
            <v>3524038</v>
          </cell>
        </row>
        <row r="1378">
          <cell r="A1378" t="str">
            <v>D01610082D</v>
          </cell>
          <cell r="B1378" t="str">
            <v>CenterPoint Energy Entex</v>
          </cell>
          <cell r="C1378" t="str">
            <v>412802</v>
          </cell>
          <cell r="D1378" t="str">
            <v>Gas-Unbilled-L Comm</v>
          </cell>
          <cell r="E1378">
            <v>2619770</v>
          </cell>
          <cell r="F1378">
            <v>1141362</v>
          </cell>
        </row>
        <row r="1379">
          <cell r="A1379" t="str">
            <v>D01610082D</v>
          </cell>
          <cell r="B1379" t="str">
            <v>CenterPoint Energy Entex</v>
          </cell>
          <cell r="C1379" t="str">
            <v>412803</v>
          </cell>
          <cell r="D1379" t="str">
            <v>Gas-Unbilled-S Ind G</v>
          </cell>
          <cell r="E1379">
            <v>-112914</v>
          </cell>
          <cell r="F1379">
            <v>253206</v>
          </cell>
        </row>
        <row r="1380">
          <cell r="A1380" t="str">
            <v>D01610082D</v>
          </cell>
          <cell r="B1380" t="str">
            <v>CenterPoint Energy Entex</v>
          </cell>
          <cell r="C1380" t="str">
            <v>412804</v>
          </cell>
          <cell r="D1380" t="str">
            <v>Gas-Unbilled-Comp GC</v>
          </cell>
          <cell r="E1380">
            <v>635663</v>
          </cell>
          <cell r="F1380">
            <v>-596</v>
          </cell>
        </row>
        <row r="1381">
          <cell r="A1381" t="str">
            <v>D01610082D</v>
          </cell>
          <cell r="B1381" t="str">
            <v>CenterPoint Energy Entex</v>
          </cell>
          <cell r="C1381" t="str">
            <v>412806</v>
          </cell>
          <cell r="D1381" t="str">
            <v>Res Unbill Cust Char</v>
          </cell>
          <cell r="E1381">
            <v>-210963</v>
          </cell>
          <cell r="F1381">
            <v>870570</v>
          </cell>
        </row>
        <row r="1382">
          <cell r="A1382" t="str">
            <v>D01610082D</v>
          </cell>
          <cell r="B1382" t="str">
            <v>CenterPoint Energy Entex</v>
          </cell>
          <cell r="C1382" t="str">
            <v>412807</v>
          </cell>
          <cell r="D1382" t="str">
            <v>Res Unbill Dist Char</v>
          </cell>
          <cell r="E1382">
            <v>-1814511</v>
          </cell>
          <cell r="F1382">
            <v>1838735</v>
          </cell>
        </row>
        <row r="1383">
          <cell r="A1383" t="str">
            <v>D01610082D</v>
          </cell>
          <cell r="B1383" t="str">
            <v>CenterPoint Energy Entex</v>
          </cell>
          <cell r="C1383" t="str">
            <v>412808</v>
          </cell>
          <cell r="D1383" t="str">
            <v>Res Unbill Tax Recov</v>
          </cell>
          <cell r="E1383">
            <v>-1174846</v>
          </cell>
          <cell r="F1383">
            <v>1215825</v>
          </cell>
        </row>
        <row r="1384">
          <cell r="A1384" t="str">
            <v>D01610082D</v>
          </cell>
          <cell r="B1384" t="str">
            <v>CenterPoint Energy Entex</v>
          </cell>
          <cell r="C1384" t="str">
            <v>412809</v>
          </cell>
          <cell r="D1384" t="str">
            <v>Small Comm Unbil Cus</v>
          </cell>
          <cell r="E1384">
            <v>-58954</v>
          </cell>
          <cell r="F1384">
            <v>-51358</v>
          </cell>
        </row>
        <row r="1385">
          <cell r="A1385" t="str">
            <v>D01610082D</v>
          </cell>
          <cell r="B1385" t="str">
            <v>CenterPoint Energy Entex</v>
          </cell>
          <cell r="C1385" t="str">
            <v>412816</v>
          </cell>
          <cell r="D1385" t="str">
            <v>Small Comm Unbil Dis</v>
          </cell>
          <cell r="E1385">
            <v>-220796</v>
          </cell>
          <cell r="F1385">
            <v>305696</v>
          </cell>
        </row>
        <row r="1386">
          <cell r="A1386" t="str">
            <v>D01610082D</v>
          </cell>
          <cell r="B1386" t="str">
            <v>CenterPoint Energy Entex</v>
          </cell>
          <cell r="C1386" t="str">
            <v>412817</v>
          </cell>
          <cell r="D1386" t="str">
            <v>Small Comm Unbil Tax</v>
          </cell>
          <cell r="E1386">
            <v>-98828</v>
          </cell>
          <cell r="F1386">
            <v>226272</v>
          </cell>
        </row>
        <row r="1387">
          <cell r="A1387" t="str">
            <v>D01610082D</v>
          </cell>
          <cell r="B1387" t="str">
            <v>CenterPoint Energy Entex</v>
          </cell>
          <cell r="C1387" t="str">
            <v>412818</v>
          </cell>
          <cell r="D1387" t="str">
            <v>Lrge Comm Unbil Cust</v>
          </cell>
          <cell r="E1387">
            <v>41194</v>
          </cell>
          <cell r="F1387">
            <v>8246</v>
          </cell>
        </row>
        <row r="1388">
          <cell r="A1388" t="str">
            <v>D01610082D</v>
          </cell>
          <cell r="B1388" t="str">
            <v>CenterPoint Energy Entex</v>
          </cell>
          <cell r="C1388" t="str">
            <v>412819</v>
          </cell>
          <cell r="D1388" t="str">
            <v>Lrge Comm Unbil Dist</v>
          </cell>
          <cell r="E1388">
            <v>187505</v>
          </cell>
          <cell r="F1388">
            <v>102969</v>
          </cell>
        </row>
        <row r="1389">
          <cell r="A1389" t="str">
            <v>D01610082D</v>
          </cell>
          <cell r="B1389" t="str">
            <v>CenterPoint Energy Entex</v>
          </cell>
          <cell r="C1389" t="str">
            <v>412821</v>
          </cell>
          <cell r="D1389" t="str">
            <v>Lrge Comm Unbil Tax</v>
          </cell>
          <cell r="E1389">
            <v>100486</v>
          </cell>
          <cell r="F1389">
            <v>110361</v>
          </cell>
        </row>
        <row r="1390">
          <cell r="A1390" t="str">
            <v>D01610082D</v>
          </cell>
          <cell r="B1390" t="str">
            <v>CenterPoint Energy Entex</v>
          </cell>
          <cell r="C1390" t="str">
            <v>412822</v>
          </cell>
          <cell r="D1390" t="str">
            <v>Ind Unbill Cust Char</v>
          </cell>
          <cell r="E1390">
            <v>996</v>
          </cell>
          <cell r="F1390">
            <v>-637</v>
          </cell>
        </row>
        <row r="1391">
          <cell r="A1391" t="str">
            <v>D01610082D</v>
          </cell>
          <cell r="B1391" t="str">
            <v>CenterPoint Energy Entex</v>
          </cell>
          <cell r="C1391" t="str">
            <v>412823</v>
          </cell>
          <cell r="D1391" t="str">
            <v>Ind Unbill Dist Char</v>
          </cell>
          <cell r="E1391">
            <v>-46245</v>
          </cell>
          <cell r="F1391">
            <v>51960</v>
          </cell>
        </row>
        <row r="1392">
          <cell r="A1392" t="str">
            <v>D01610082D</v>
          </cell>
          <cell r="B1392" t="str">
            <v>CenterPoint Energy Entex</v>
          </cell>
          <cell r="C1392" t="str">
            <v>412824</v>
          </cell>
          <cell r="D1392" t="str">
            <v>Ind Unbill Tax Recov</v>
          </cell>
          <cell r="E1392">
            <v>499</v>
          </cell>
          <cell r="F1392">
            <v>4881</v>
          </cell>
        </row>
        <row r="1393">
          <cell r="A1393" t="str">
            <v>D01610082D</v>
          </cell>
          <cell r="B1393" t="str">
            <v>CenterPoint Energy Entex</v>
          </cell>
          <cell r="C1393">
            <v>412825</v>
          </cell>
          <cell r="D1393" t="str">
            <v>Compl Unbill Cust Ch</v>
          </cell>
          <cell r="E1393">
            <v>7660</v>
          </cell>
          <cell r="F1393">
            <v>0</v>
          </cell>
        </row>
        <row r="1394">
          <cell r="A1394" t="str">
            <v>D01610082D</v>
          </cell>
          <cell r="B1394" t="str">
            <v>CenterPoint Energy Entex</v>
          </cell>
          <cell r="C1394" t="str">
            <v>412826</v>
          </cell>
          <cell r="D1394" t="str">
            <v>Compl Unbill Dist Ch</v>
          </cell>
          <cell r="E1394">
            <v>153517</v>
          </cell>
          <cell r="F1394">
            <v>-126</v>
          </cell>
        </row>
        <row r="1395">
          <cell r="A1395" t="str">
            <v>D01610082D</v>
          </cell>
          <cell r="B1395" t="str">
            <v>CenterPoint Energy Entex</v>
          </cell>
          <cell r="C1395" t="str">
            <v>420011</v>
          </cell>
          <cell r="D1395" t="str">
            <v>L Comm - Cust Chg</v>
          </cell>
          <cell r="E1395">
            <v>-4487700</v>
          </cell>
          <cell r="F1395">
            <v>-5293108</v>
          </cell>
        </row>
        <row r="1396">
          <cell r="A1396" t="str">
            <v>D01610082D</v>
          </cell>
          <cell r="B1396" t="str">
            <v>CenterPoint Energy Entex</v>
          </cell>
          <cell r="C1396" t="str">
            <v>420012</v>
          </cell>
          <cell r="D1396" t="str">
            <v>Transp-UB Othe-Assoc</v>
          </cell>
          <cell r="E1396">
            <v>-49088</v>
          </cell>
          <cell r="F1396">
            <v>55423</v>
          </cell>
        </row>
        <row r="1397">
          <cell r="A1397" t="str">
            <v>D01610082D</v>
          </cell>
          <cell r="B1397" t="str">
            <v>CenterPoint Energy Entex</v>
          </cell>
          <cell r="C1397" t="str">
            <v>420014</v>
          </cell>
          <cell r="D1397" t="str">
            <v>L Comm Cap Rec-Assoc</v>
          </cell>
          <cell r="E1397">
            <v>-415541</v>
          </cell>
          <cell r="F1397">
            <v>-514218</v>
          </cell>
        </row>
        <row r="1398">
          <cell r="A1398" t="str">
            <v>D01610082D</v>
          </cell>
          <cell r="B1398" t="str">
            <v>CenterPoint Energy Entex</v>
          </cell>
          <cell r="C1398" t="str">
            <v>420015</v>
          </cell>
          <cell r="D1398" t="str">
            <v>L Comm - Stat Tx vog</v>
          </cell>
          <cell r="E1398">
            <v>-70528</v>
          </cell>
          <cell r="F1398">
            <v>-84928</v>
          </cell>
        </row>
        <row r="1399">
          <cell r="A1399" t="str">
            <v>D01610082D</v>
          </cell>
          <cell r="B1399" t="str">
            <v>CenterPoint Energy Entex</v>
          </cell>
          <cell r="C1399" t="str">
            <v>420016</v>
          </cell>
          <cell r="D1399" t="str">
            <v>S Ind Cap Reco-Assoc</v>
          </cell>
          <cell r="E1399">
            <v>-90380</v>
          </cell>
          <cell r="F1399">
            <v>-86660</v>
          </cell>
        </row>
        <row r="1400">
          <cell r="A1400" t="str">
            <v>D01610082D</v>
          </cell>
          <cell r="B1400" t="str">
            <v>CenterPoint Energy Entex</v>
          </cell>
          <cell r="C1400" t="str">
            <v>420017</v>
          </cell>
          <cell r="D1400" t="str">
            <v>S Ind-Dist Chg</v>
          </cell>
          <cell r="E1400">
            <v>-4656641</v>
          </cell>
          <cell r="F1400">
            <v>-4600015</v>
          </cell>
        </row>
        <row r="1401">
          <cell r="A1401" t="str">
            <v>D01610082D</v>
          </cell>
          <cell r="B1401" t="str">
            <v>CenterPoint Energy Entex</v>
          </cell>
          <cell r="C1401" t="str">
            <v>420019</v>
          </cell>
          <cell r="D1401" t="str">
            <v>S Ind-City Tax(VOG)</v>
          </cell>
          <cell r="E1401">
            <v>-526975</v>
          </cell>
          <cell r="F1401">
            <v>-596739</v>
          </cell>
        </row>
        <row r="1402">
          <cell r="A1402" t="str">
            <v>D01610082D</v>
          </cell>
          <cell r="B1402" t="str">
            <v>CenterPoint Energy Entex</v>
          </cell>
          <cell r="C1402" t="str">
            <v>420020</v>
          </cell>
          <cell r="D1402" t="str">
            <v>S Ind-Stat Tax(VOG)</v>
          </cell>
          <cell r="E1402">
            <v>-28301</v>
          </cell>
          <cell r="F1402">
            <v>-29209</v>
          </cell>
        </row>
        <row r="1403">
          <cell r="A1403" t="str">
            <v>D01610082D</v>
          </cell>
          <cell r="B1403" t="str">
            <v>CenterPoint Energy Entex</v>
          </cell>
          <cell r="C1403" t="str">
            <v>420026</v>
          </cell>
          <cell r="D1403" t="str">
            <v>L Comm-Dist Chg</v>
          </cell>
          <cell r="E1403">
            <v>-9559838</v>
          </cell>
          <cell r="F1403">
            <v>-11572015</v>
          </cell>
        </row>
        <row r="1404">
          <cell r="A1404" t="str">
            <v>D01610082D</v>
          </cell>
          <cell r="B1404" t="str">
            <v>CenterPoint Energy Entex</v>
          </cell>
          <cell r="C1404" t="str">
            <v>420027</v>
          </cell>
          <cell r="D1404" t="str">
            <v>L Comm-City Tax(VOG)</v>
          </cell>
          <cell r="E1404">
            <v>-570997</v>
          </cell>
          <cell r="F1404">
            <v>-702996</v>
          </cell>
        </row>
        <row r="1405">
          <cell r="A1405" t="str">
            <v>D01610082D</v>
          </cell>
          <cell r="B1405" t="str">
            <v>CenterPoint Energy Entex</v>
          </cell>
          <cell r="C1405" t="str">
            <v>420028</v>
          </cell>
          <cell r="D1405" t="str">
            <v>S Ind-Cust Chg-Assoc</v>
          </cell>
          <cell r="E1405">
            <v>-1529756</v>
          </cell>
          <cell r="F1405">
            <v>-1559220</v>
          </cell>
        </row>
        <row r="1406">
          <cell r="A1406" t="str">
            <v>D01610082D</v>
          </cell>
          <cell r="B1406" t="str">
            <v>CenterPoint Energy Entex</v>
          </cell>
          <cell r="C1406" t="str">
            <v>420032</v>
          </cell>
          <cell r="D1406" t="str">
            <v>Comm Admin Fee Assoc</v>
          </cell>
          <cell r="E1406">
            <v>-382320</v>
          </cell>
          <cell r="F1406">
            <v>-570510</v>
          </cell>
        </row>
        <row r="1407">
          <cell r="A1407" t="str">
            <v>D01610082D</v>
          </cell>
          <cell r="B1407" t="str">
            <v>CenterPoint Energy Entex</v>
          </cell>
          <cell r="C1407" t="str">
            <v>420033</v>
          </cell>
          <cell r="D1407" t="str">
            <v>Indust-Admin Fee Ass</v>
          </cell>
          <cell r="E1407">
            <v>-68685</v>
          </cell>
          <cell r="F1407">
            <v>-88050</v>
          </cell>
        </row>
        <row r="1408">
          <cell r="A1408" t="str">
            <v>D01610082D</v>
          </cell>
          <cell r="B1408" t="str">
            <v>CenterPoint Energy Entex</v>
          </cell>
          <cell r="C1408" t="str">
            <v>420034</v>
          </cell>
          <cell r="D1408" t="str">
            <v>Gas Trans Rev - L Co</v>
          </cell>
          <cell r="E1408">
            <v>0</v>
          </cell>
          <cell r="F1408">
            <v>-205</v>
          </cell>
        </row>
        <row r="1409">
          <cell r="A1409" t="str">
            <v>D01610082D</v>
          </cell>
          <cell r="B1409" t="str">
            <v>CenterPoint Energy Entex</v>
          </cell>
          <cell r="C1409" t="str">
            <v>420040</v>
          </cell>
          <cell r="D1409" t="str">
            <v>Transp-UB Mrgn Assoc</v>
          </cell>
          <cell r="E1409">
            <v>-450452</v>
          </cell>
          <cell r="F1409">
            <v>-5947</v>
          </cell>
        </row>
        <row r="1410">
          <cell r="A1410" t="str">
            <v>D01610082D</v>
          </cell>
          <cell r="B1410" t="str">
            <v>CenterPoint Energy Entex</v>
          </cell>
          <cell r="C1410" t="str">
            <v>420041</v>
          </cell>
          <cell r="D1410" t="str">
            <v>Non-margin trans unb</v>
          </cell>
          <cell r="E1410">
            <v>0</v>
          </cell>
          <cell r="F1410">
            <v>-54813</v>
          </cell>
        </row>
        <row r="1411">
          <cell r="A1411" t="str">
            <v>D01610082D</v>
          </cell>
          <cell r="B1411" t="str">
            <v>CenterPoint Energy Entex</v>
          </cell>
          <cell r="C1411" t="str">
            <v>420042</v>
          </cell>
          <cell r="D1411" t="str">
            <v>Gas Transp Unbilled</v>
          </cell>
          <cell r="E1411">
            <v>0</v>
          </cell>
          <cell r="F1411">
            <v>-66</v>
          </cell>
        </row>
        <row r="1412">
          <cell r="A1412" t="str">
            <v>D01610082D</v>
          </cell>
          <cell r="B1412" t="str">
            <v>CenterPoint Energy Entex</v>
          </cell>
          <cell r="C1412" t="str">
            <v>420098</v>
          </cell>
          <cell r="D1412" t="str">
            <v>Gas Trans Rev-L Co</v>
          </cell>
          <cell r="E1412">
            <v>0</v>
          </cell>
          <cell r="F1412">
            <v>-3</v>
          </cell>
        </row>
        <row r="1413">
          <cell r="A1413" t="str">
            <v>D01610082D</v>
          </cell>
          <cell r="B1413" t="str">
            <v>CenterPoint Energy Entex</v>
          </cell>
          <cell r="C1413" t="str">
            <v>421021</v>
          </cell>
          <cell r="D1413" t="str">
            <v>Transp-UB Other</v>
          </cell>
          <cell r="E1413">
            <v>-15816</v>
          </cell>
          <cell r="F1413">
            <v>34719</v>
          </cell>
        </row>
        <row r="1414">
          <cell r="A1414" t="str">
            <v>D01610082D</v>
          </cell>
          <cell r="B1414" t="str">
            <v>CenterPoint Energy Entex</v>
          </cell>
          <cell r="C1414" t="str">
            <v>421051</v>
          </cell>
          <cell r="D1414" t="str">
            <v>Transp-UB Margin</v>
          </cell>
          <cell r="E1414">
            <v>-156723</v>
          </cell>
          <cell r="F1414">
            <v>-158582</v>
          </cell>
        </row>
        <row r="1415">
          <cell r="A1415" t="str">
            <v>D01610082D</v>
          </cell>
          <cell r="B1415" t="str">
            <v>CenterPoint Energy Entex</v>
          </cell>
          <cell r="C1415" t="str">
            <v>421052</v>
          </cell>
          <cell r="D1415" t="str">
            <v>Non-margin trans unb</v>
          </cell>
          <cell r="E1415">
            <v>0</v>
          </cell>
          <cell r="F1415">
            <v>-38292</v>
          </cell>
        </row>
        <row r="1416">
          <cell r="A1416" t="str">
            <v>D01610082D</v>
          </cell>
          <cell r="B1416" t="str">
            <v>CenterPoint Energy Entex</v>
          </cell>
          <cell r="C1416" t="str">
            <v>421053</v>
          </cell>
          <cell r="D1416" t="str">
            <v>Transport Unbilled</v>
          </cell>
          <cell r="E1416">
            <v>0</v>
          </cell>
          <cell r="F1416">
            <v>-281</v>
          </cell>
        </row>
        <row r="1417">
          <cell r="A1417" t="str">
            <v>D01610082D</v>
          </cell>
          <cell r="B1417" t="str">
            <v>CenterPoint Energy Entex</v>
          </cell>
          <cell r="C1417" t="str">
            <v>443010</v>
          </cell>
          <cell r="D1417" t="str">
            <v>Other Oper Rev</v>
          </cell>
          <cell r="E1417">
            <v>-459350</v>
          </cell>
          <cell r="F1417">
            <v>-678088</v>
          </cell>
        </row>
        <row r="1418">
          <cell r="A1418" t="str">
            <v>D01610082D</v>
          </cell>
          <cell r="B1418" t="str">
            <v>CenterPoint Energy Entex</v>
          </cell>
          <cell r="C1418" t="str">
            <v>443013</v>
          </cell>
          <cell r="D1418" t="str">
            <v>Oth Oper-AMA Oper Re</v>
          </cell>
          <cell r="E1418">
            <v>-1314568</v>
          </cell>
          <cell r="F1418">
            <v>-1482710</v>
          </cell>
        </row>
        <row r="1419">
          <cell r="A1419" t="str">
            <v>D01610082D</v>
          </cell>
          <cell r="B1419" t="str">
            <v>CenterPoint Energy Entex</v>
          </cell>
          <cell r="C1419" t="str">
            <v>443014</v>
          </cell>
          <cell r="D1419" t="str">
            <v>Oth Oper Rev-Pipelin</v>
          </cell>
          <cell r="E1419">
            <v>-1268918</v>
          </cell>
          <cell r="F1419">
            <v>-1708906</v>
          </cell>
        </row>
        <row r="1420">
          <cell r="A1420" t="str">
            <v>D01610082D</v>
          </cell>
          <cell r="B1420" t="str">
            <v>CenterPoint Energy Entex</v>
          </cell>
          <cell r="C1420" t="str">
            <v>443016</v>
          </cell>
          <cell r="D1420" t="str">
            <v>Oth Oper-Assoc Co</v>
          </cell>
          <cell r="E1420">
            <v>-123474</v>
          </cell>
          <cell r="F1420">
            <v>-236659</v>
          </cell>
        </row>
        <row r="1421">
          <cell r="A1421" t="str">
            <v>D01610082D</v>
          </cell>
          <cell r="B1421" t="str">
            <v>CenterPoint Energy Entex</v>
          </cell>
          <cell r="C1421" t="str">
            <v>443020</v>
          </cell>
          <cell r="D1421" t="str">
            <v>Oth Oper-O/U EECR</v>
          </cell>
          <cell r="E1421">
            <v>0</v>
          </cell>
          <cell r="F1421">
            <v>12050</v>
          </cell>
        </row>
        <row r="1422">
          <cell r="A1422" t="str">
            <v>D01610082D</v>
          </cell>
          <cell r="B1422" t="str">
            <v>CenterPoint Energy Entex</v>
          </cell>
          <cell r="C1422" t="str">
            <v>443021</v>
          </cell>
          <cell r="D1422" t="str">
            <v>Oth Oper-Connect</v>
          </cell>
          <cell r="E1422">
            <v>-12710949</v>
          </cell>
          <cell r="F1422">
            <v>-13133994</v>
          </cell>
        </row>
        <row r="1423">
          <cell r="A1423" t="str">
            <v>D01610082D</v>
          </cell>
          <cell r="B1423" t="str">
            <v>CenterPoint Energy Entex</v>
          </cell>
          <cell r="C1423" t="str">
            <v>443022</v>
          </cell>
          <cell r="D1423" t="str">
            <v>Oth Oper-Reconnect</v>
          </cell>
          <cell r="E1423">
            <v>-4257261</v>
          </cell>
          <cell r="F1423">
            <v>-4271385</v>
          </cell>
        </row>
        <row r="1424">
          <cell r="A1424" t="str">
            <v>D01610082D</v>
          </cell>
          <cell r="B1424" t="str">
            <v>CenterPoint Energy Entex</v>
          </cell>
          <cell r="C1424" t="str">
            <v>443023</v>
          </cell>
          <cell r="D1424" t="str">
            <v>Oth Oper-Coll Chg</v>
          </cell>
          <cell r="E1424">
            <v>-3395178</v>
          </cell>
          <cell r="F1424">
            <v>-3387961</v>
          </cell>
        </row>
        <row r="1425">
          <cell r="A1425" t="str">
            <v>D01610082D</v>
          </cell>
          <cell r="B1425" t="str">
            <v>CenterPoint Energy Entex</v>
          </cell>
          <cell r="C1425" t="str">
            <v>443024</v>
          </cell>
          <cell r="D1425" t="str">
            <v>Oth Oper-NSF Ck Chg</v>
          </cell>
          <cell r="E1425">
            <v>-1154943</v>
          </cell>
          <cell r="F1425">
            <v>-1407320</v>
          </cell>
        </row>
        <row r="1426">
          <cell r="A1426" t="str">
            <v>D01610082D</v>
          </cell>
          <cell r="B1426" t="str">
            <v>CenterPoint Energy Entex</v>
          </cell>
          <cell r="C1426" t="str">
            <v>443025</v>
          </cell>
          <cell r="D1426" t="str">
            <v>Oth Oper-Misc Svc</v>
          </cell>
          <cell r="E1426">
            <v>-1955247</v>
          </cell>
          <cell r="F1426">
            <v>-2023912</v>
          </cell>
        </row>
        <row r="1427">
          <cell r="A1427" t="str">
            <v>D01610082D</v>
          </cell>
          <cell r="B1427" t="str">
            <v>CenterPoint Energy Entex</v>
          </cell>
          <cell r="C1427">
            <v>443029</v>
          </cell>
          <cell r="D1427" t="str">
            <v>Oth Oper-Wireless</v>
          </cell>
          <cell r="E1427">
            <v>8004</v>
          </cell>
          <cell r="F1427">
            <v>0</v>
          </cell>
        </row>
        <row r="1428">
          <cell r="A1428" t="str">
            <v>D01610082D</v>
          </cell>
          <cell r="B1428" t="str">
            <v>CenterPoint Energy Entex</v>
          </cell>
          <cell r="C1428" t="str">
            <v>443038</v>
          </cell>
          <cell r="D1428" t="str">
            <v>Oth Oper Roaylty pmt</v>
          </cell>
          <cell r="E1428">
            <v>0</v>
          </cell>
          <cell r="F1428">
            <v>-74</v>
          </cell>
        </row>
        <row r="1429">
          <cell r="A1429" t="str">
            <v>D01610082D</v>
          </cell>
          <cell r="B1429" t="str">
            <v>CenterPoint Energy Entex</v>
          </cell>
          <cell r="C1429" t="str">
            <v>443110</v>
          </cell>
          <cell r="D1429" t="str">
            <v>Rate Case Exp Surchg</v>
          </cell>
          <cell r="E1429">
            <v>-991859</v>
          </cell>
          <cell r="F1429">
            <v>-895685</v>
          </cell>
        </row>
        <row r="1430">
          <cell r="A1430" t="str">
            <v>D01610082D</v>
          </cell>
          <cell r="B1430" t="str">
            <v>CenterPoint Energy Entex</v>
          </cell>
          <cell r="C1430" t="str">
            <v>443120</v>
          </cell>
          <cell r="D1430" t="str">
            <v>Hurricane Cost Surch</v>
          </cell>
          <cell r="E1430">
            <v>-76193</v>
          </cell>
          <cell r="F1430">
            <v>41</v>
          </cell>
        </row>
        <row r="1431">
          <cell r="A1431" t="str">
            <v>D01610082D</v>
          </cell>
          <cell r="B1431" t="str">
            <v>CenterPoint Energy Entex</v>
          </cell>
          <cell r="C1431" t="str">
            <v>443270</v>
          </cell>
          <cell r="D1431" t="str">
            <v>Line Break Settlemt</v>
          </cell>
          <cell r="E1431">
            <v>-449469</v>
          </cell>
          <cell r="F1431">
            <v>-404033</v>
          </cell>
        </row>
        <row r="1432">
          <cell r="A1432" t="str">
            <v>D01610082D</v>
          </cell>
          <cell r="B1432" t="str">
            <v>CenterPoint Energy Entex</v>
          </cell>
          <cell r="C1432" t="str">
            <v>443280</v>
          </cell>
          <cell r="D1432" t="str">
            <v>Oth Oper-Misc Agree</v>
          </cell>
          <cell r="E1432">
            <v>-1476837</v>
          </cell>
          <cell r="F1432">
            <v>-1476837</v>
          </cell>
        </row>
        <row r="1433">
          <cell r="A1433" t="str">
            <v>D01610082D</v>
          </cell>
          <cell r="B1433" t="str">
            <v>CenterPoint Energy Entex</v>
          </cell>
          <cell r="C1433" t="str">
            <v>445010</v>
          </cell>
          <cell r="D1433" t="str">
            <v>Forfeited Discounts</v>
          </cell>
          <cell r="E1433">
            <v>-1762659</v>
          </cell>
          <cell r="F1433">
            <v>-1956668</v>
          </cell>
        </row>
        <row r="1434">
          <cell r="A1434" t="str">
            <v>D01610082D</v>
          </cell>
          <cell r="B1434" t="str">
            <v>CenterPoint Energy Entex</v>
          </cell>
          <cell r="C1434" t="str">
            <v>481010</v>
          </cell>
          <cell r="D1434" t="str">
            <v>Cap Equity (AFUDC)</v>
          </cell>
          <cell r="E1434">
            <v>-7283</v>
          </cell>
          <cell r="F1434">
            <v>-64670</v>
          </cell>
        </row>
        <row r="1435">
          <cell r="A1435" t="str">
            <v>D01610082D</v>
          </cell>
          <cell r="B1435" t="str">
            <v>CenterPoint Energy Entex</v>
          </cell>
          <cell r="C1435" t="str">
            <v>482010</v>
          </cell>
          <cell r="D1435" t="str">
            <v>Int Inc-Assoc Co</v>
          </cell>
          <cell r="E1435">
            <v>-2435122</v>
          </cell>
          <cell r="F1435">
            <v>-2588095</v>
          </cell>
        </row>
        <row r="1436">
          <cell r="A1436" t="str">
            <v>D01610082D</v>
          </cell>
          <cell r="B1436" t="str">
            <v>CenterPoint Energy Entex</v>
          </cell>
          <cell r="C1436" t="str">
            <v>485010</v>
          </cell>
          <cell r="D1436" t="str">
            <v>Gn/Ls-Disp of Prop</v>
          </cell>
          <cell r="E1436">
            <v>6693</v>
          </cell>
          <cell r="F1436">
            <v>4</v>
          </cell>
        </row>
        <row r="1437">
          <cell r="A1437" t="str">
            <v>D01610082D</v>
          </cell>
          <cell r="B1437" t="str">
            <v>CenterPoint Energy Entex</v>
          </cell>
          <cell r="C1437" t="str">
            <v>488010</v>
          </cell>
          <cell r="D1437" t="str">
            <v>Rent/Lease Rev-Assoc</v>
          </cell>
          <cell r="E1437">
            <v>-52914</v>
          </cell>
          <cell r="F1437">
            <v>-30867</v>
          </cell>
        </row>
        <row r="1438">
          <cell r="A1438" t="str">
            <v>D01610082D</v>
          </cell>
          <cell r="B1438" t="str">
            <v>CenterPoint Energy Entex</v>
          </cell>
          <cell r="C1438" t="str">
            <v>488012</v>
          </cell>
          <cell r="D1438" t="str">
            <v>Rent/Lse Rev-Intdpmt</v>
          </cell>
          <cell r="E1438">
            <v>-1125204</v>
          </cell>
          <cell r="F1438">
            <v>-1234442</v>
          </cell>
        </row>
        <row r="1439">
          <cell r="A1439" t="str">
            <v>D01610082D</v>
          </cell>
          <cell r="B1439" t="str">
            <v>CenterPoint Energy Entex</v>
          </cell>
          <cell r="C1439" t="str">
            <v>489010</v>
          </cell>
          <cell r="D1439" t="str">
            <v>Property Rental Rev</v>
          </cell>
          <cell r="E1439">
            <v>-40352</v>
          </cell>
          <cell r="F1439">
            <v>-7000</v>
          </cell>
        </row>
        <row r="1440">
          <cell r="A1440" t="str">
            <v>D01610082D</v>
          </cell>
          <cell r="B1440" t="str">
            <v>CenterPoint Energy Entex</v>
          </cell>
          <cell r="C1440" t="str">
            <v>491010</v>
          </cell>
          <cell r="D1440" t="str">
            <v>Misc Non-Oper Rev</v>
          </cell>
          <cell r="E1440">
            <v>-81949</v>
          </cell>
          <cell r="F1440">
            <v>-85647</v>
          </cell>
        </row>
        <row r="1441">
          <cell r="A1441" t="str">
            <v>D01610082D</v>
          </cell>
          <cell r="B1441" t="str">
            <v>CenterPoint Energy Entex</v>
          </cell>
          <cell r="C1441" t="str">
            <v>504010</v>
          </cell>
          <cell r="D1441" t="str">
            <v>COG-Nat Gas Pur-Asso</v>
          </cell>
          <cell r="E1441">
            <v>651905</v>
          </cell>
          <cell r="F1441">
            <v>51978779</v>
          </cell>
        </row>
        <row r="1442">
          <cell r="A1442" t="str">
            <v>D01610082D</v>
          </cell>
          <cell r="B1442" t="str">
            <v>CenterPoint Energy Entex</v>
          </cell>
          <cell r="C1442" t="str">
            <v>504016</v>
          </cell>
          <cell r="D1442" t="str">
            <v>COG-PL Svc-Assoc.Cos</v>
          </cell>
          <cell r="E1442">
            <v>3445453</v>
          </cell>
          <cell r="F1442">
            <v>1954246</v>
          </cell>
        </row>
        <row r="1443">
          <cell r="A1443" t="str">
            <v>D01610082D</v>
          </cell>
          <cell r="B1443" t="str">
            <v>CenterPoint Energy Entex</v>
          </cell>
          <cell r="C1443" t="str">
            <v>504019</v>
          </cell>
          <cell r="D1443" t="str">
            <v>COG-Other-Assoc Co</v>
          </cell>
          <cell r="E1443">
            <v>-1489378</v>
          </cell>
          <cell r="F1443">
            <v>-111253</v>
          </cell>
        </row>
        <row r="1444">
          <cell r="A1444" t="str">
            <v>D01610082D</v>
          </cell>
          <cell r="B1444" t="str">
            <v>CenterPoint Energy Entex</v>
          </cell>
          <cell r="C1444" t="str">
            <v>504024</v>
          </cell>
          <cell r="D1444" t="str">
            <v>Cash Out - Assoc Co</v>
          </cell>
          <cell r="E1444">
            <v>618825</v>
          </cell>
          <cell r="F1444">
            <v>-1592859</v>
          </cell>
        </row>
        <row r="1445">
          <cell r="A1445" t="str">
            <v>D01610082D</v>
          </cell>
          <cell r="B1445" t="str">
            <v>CenterPoint Energy Entex</v>
          </cell>
          <cell r="C1445" t="str">
            <v>504030</v>
          </cell>
          <cell r="D1445" t="str">
            <v>COG-Est._AssocCo-Std</v>
          </cell>
          <cell r="E1445">
            <v>-28307</v>
          </cell>
          <cell r="F1445">
            <v>3167038</v>
          </cell>
        </row>
        <row r="1446">
          <cell r="A1446" t="str">
            <v>D01610082D</v>
          </cell>
          <cell r="B1446" t="str">
            <v>CenterPoint Energy Entex</v>
          </cell>
          <cell r="C1446" t="str">
            <v>504044</v>
          </cell>
          <cell r="D1446" t="str">
            <v>COG-PLSvc Assoc Std</v>
          </cell>
          <cell r="E1446">
            <v>2692440</v>
          </cell>
          <cell r="F1446">
            <v>2594152</v>
          </cell>
        </row>
        <row r="1447">
          <cell r="A1447" t="str">
            <v>D01610082D</v>
          </cell>
          <cell r="B1447" t="str">
            <v>CenterPoint Energy Entex</v>
          </cell>
          <cell r="C1447" t="str">
            <v>504047</v>
          </cell>
          <cell r="D1447" t="str">
            <v>PL-Svc Stor Res-Asso</v>
          </cell>
          <cell r="E1447">
            <v>338680</v>
          </cell>
          <cell r="F1447">
            <v>338680</v>
          </cell>
        </row>
        <row r="1448">
          <cell r="A1448" t="str">
            <v>D01610082D</v>
          </cell>
          <cell r="B1448" t="str">
            <v>CenterPoint Energy Entex</v>
          </cell>
          <cell r="C1448" t="str">
            <v>504054</v>
          </cell>
          <cell r="D1448" t="str">
            <v>COG-NatGasPurc-Assoc</v>
          </cell>
          <cell r="E1448">
            <v>306194</v>
          </cell>
          <cell r="F1448">
            <v>16190</v>
          </cell>
        </row>
        <row r="1449">
          <cell r="A1449" t="str">
            <v>D01610082D</v>
          </cell>
          <cell r="B1449" t="str">
            <v>CenterPoint Energy Entex</v>
          </cell>
          <cell r="C1449" t="str">
            <v>504056</v>
          </cell>
          <cell r="D1449" t="str">
            <v>COG-CashOut-Est Asso</v>
          </cell>
          <cell r="E1449">
            <v>523247</v>
          </cell>
          <cell r="F1449">
            <v>397804</v>
          </cell>
        </row>
        <row r="1450">
          <cell r="A1450" t="str">
            <v>D01610082D</v>
          </cell>
          <cell r="B1450" t="str">
            <v>CenterPoint Energy Entex</v>
          </cell>
          <cell r="C1450" t="str">
            <v>504064</v>
          </cell>
          <cell r="D1450" t="str">
            <v>Affiliate Gas Purch</v>
          </cell>
          <cell r="E1450">
            <v>0</v>
          </cell>
          <cell r="F1450">
            <v>24978</v>
          </cell>
        </row>
        <row r="1451">
          <cell r="A1451" t="str">
            <v>D01610082D</v>
          </cell>
          <cell r="B1451" t="str">
            <v>CenterPoint Energy Entex</v>
          </cell>
          <cell r="C1451" t="str">
            <v>505005</v>
          </cell>
          <cell r="D1451" t="str">
            <v>COG - Fuel Transport</v>
          </cell>
          <cell r="E1451">
            <v>1195908</v>
          </cell>
          <cell r="F1451">
            <v>1515222</v>
          </cell>
        </row>
        <row r="1452">
          <cell r="A1452" t="str">
            <v>D01610082D</v>
          </cell>
          <cell r="B1452" t="str">
            <v>CenterPoint Energy Entex</v>
          </cell>
          <cell r="C1452" t="str">
            <v>505007</v>
          </cell>
          <cell r="D1452" t="str">
            <v>COG-WMBE Suppliers</v>
          </cell>
          <cell r="E1452">
            <v>27550159</v>
          </cell>
          <cell r="F1452">
            <v>44723920</v>
          </cell>
        </row>
        <row r="1453">
          <cell r="A1453" t="str">
            <v>D01610082D</v>
          </cell>
          <cell r="B1453" t="str">
            <v>CenterPoint Energy Entex</v>
          </cell>
          <cell r="C1453" t="str">
            <v>505008</v>
          </cell>
          <cell r="D1453" t="str">
            <v>COG-Transp Cashouts</v>
          </cell>
          <cell r="E1453">
            <v>586002</v>
          </cell>
          <cell r="F1453">
            <v>-229231</v>
          </cell>
        </row>
        <row r="1454">
          <cell r="A1454" t="str">
            <v>D01610082D</v>
          </cell>
          <cell r="B1454" t="str">
            <v>CenterPoint Energy Entex</v>
          </cell>
          <cell r="C1454" t="str">
            <v>505010</v>
          </cell>
          <cell r="D1454" t="str">
            <v>COG-Nat Gas Pur</v>
          </cell>
          <cell r="E1454">
            <v>351282216</v>
          </cell>
          <cell r="F1454">
            <v>498400445</v>
          </cell>
        </row>
        <row r="1455">
          <cell r="A1455" t="str">
            <v>D01610082D</v>
          </cell>
          <cell r="B1455" t="str">
            <v>CenterPoint Energy Entex</v>
          </cell>
          <cell r="C1455" t="str">
            <v>505011</v>
          </cell>
          <cell r="D1455" t="str">
            <v>COG-Nat Gas Pur Comp</v>
          </cell>
          <cell r="E1455">
            <v>1740308</v>
          </cell>
          <cell r="F1455">
            <v>65095</v>
          </cell>
        </row>
        <row r="1456">
          <cell r="A1456" t="str">
            <v>D01610082D</v>
          </cell>
          <cell r="B1456" t="str">
            <v>CenterPoint Energy Entex</v>
          </cell>
          <cell r="C1456" t="str">
            <v>505013</v>
          </cell>
          <cell r="D1456" t="str">
            <v>COG-Gas Cost Settle</v>
          </cell>
          <cell r="E1456">
            <v>-67376</v>
          </cell>
          <cell r="F1456">
            <v>-33177</v>
          </cell>
        </row>
        <row r="1457">
          <cell r="A1457" t="str">
            <v>D01610082D</v>
          </cell>
          <cell r="B1457" t="str">
            <v>CenterPoint Energy Entex</v>
          </cell>
          <cell r="C1457" t="str">
            <v>505016</v>
          </cell>
          <cell r="D1457" t="str">
            <v>COG-Pipeline Svcs</v>
          </cell>
          <cell r="E1457">
            <v>-10208</v>
          </cell>
          <cell r="F1457">
            <v>-9673</v>
          </cell>
        </row>
        <row r="1458">
          <cell r="A1458" t="str">
            <v>D01610082D</v>
          </cell>
          <cell r="B1458" t="str">
            <v>CenterPoint Energy Entex</v>
          </cell>
          <cell r="C1458" t="str">
            <v>505017</v>
          </cell>
          <cell r="D1458" t="str">
            <v>COG-Stor-Inject</v>
          </cell>
          <cell r="E1458">
            <v>-58420895</v>
          </cell>
          <cell r="F1458">
            <v>-74167711</v>
          </cell>
        </row>
        <row r="1459">
          <cell r="A1459" t="str">
            <v>D01610082D</v>
          </cell>
          <cell r="B1459" t="str">
            <v>CenterPoint Energy Entex</v>
          </cell>
          <cell r="C1459" t="str">
            <v>505018</v>
          </cell>
          <cell r="D1459" t="str">
            <v>COG-Stor-Withdraw</v>
          </cell>
          <cell r="E1459">
            <v>57516931</v>
          </cell>
          <cell r="F1459">
            <v>63934870</v>
          </cell>
        </row>
        <row r="1460">
          <cell r="A1460" t="str">
            <v>D01610082D</v>
          </cell>
          <cell r="B1460" t="str">
            <v>CenterPoint Energy Entex</v>
          </cell>
          <cell r="C1460" t="str">
            <v>505024</v>
          </cell>
          <cell r="D1460" t="str">
            <v>COG-AMA Gas Purchase</v>
          </cell>
          <cell r="E1460">
            <v>-7502443</v>
          </cell>
          <cell r="F1460">
            <v>-8008520</v>
          </cell>
        </row>
        <row r="1461">
          <cell r="A1461" t="str">
            <v>D01610082D</v>
          </cell>
          <cell r="B1461" t="str">
            <v>CenterPoint Energy Entex</v>
          </cell>
          <cell r="C1461" t="str">
            <v>505026</v>
          </cell>
          <cell r="D1461" t="str">
            <v>COG-Gas Inv Chrge-AM</v>
          </cell>
          <cell r="E1461">
            <v>141437</v>
          </cell>
          <cell r="F1461">
            <v>190960</v>
          </cell>
        </row>
        <row r="1462">
          <cell r="A1462" t="str">
            <v>D01610082D</v>
          </cell>
          <cell r="B1462" t="str">
            <v>CenterPoint Energy Entex</v>
          </cell>
          <cell r="C1462" t="str">
            <v>505163</v>
          </cell>
          <cell r="D1462" t="str">
            <v>COG- N Gas O/(U) Res</v>
          </cell>
          <cell r="E1462">
            <v>41046047</v>
          </cell>
          <cell r="F1462">
            <v>-2453822</v>
          </cell>
        </row>
        <row r="1463">
          <cell r="A1463" t="str">
            <v>D01610082D</v>
          </cell>
          <cell r="B1463" t="str">
            <v>CenterPoint Energy Entex</v>
          </cell>
          <cell r="C1463" t="str">
            <v>505164</v>
          </cell>
          <cell r="D1463" t="str">
            <v>COG-N Gas O/U Sm Com</v>
          </cell>
          <cell r="E1463">
            <v>3844558</v>
          </cell>
          <cell r="F1463">
            <v>-2877323</v>
          </cell>
        </row>
        <row r="1464">
          <cell r="A1464" t="str">
            <v>D01610082D</v>
          </cell>
          <cell r="B1464" t="str">
            <v>CenterPoint Energy Entex</v>
          </cell>
          <cell r="C1464" t="str">
            <v>505165</v>
          </cell>
          <cell r="D1464" t="str">
            <v>COG-N Gas O/U Lg Com</v>
          </cell>
          <cell r="E1464">
            <v>769837</v>
          </cell>
          <cell r="F1464">
            <v>250045</v>
          </cell>
        </row>
        <row r="1465">
          <cell r="A1465" t="str">
            <v>D01610082D</v>
          </cell>
          <cell r="B1465" t="str">
            <v>CenterPoint Energy Entex</v>
          </cell>
          <cell r="C1465" t="str">
            <v>505166</v>
          </cell>
          <cell r="D1465" t="str">
            <v>COG-N Gas O/U Sm Ind</v>
          </cell>
          <cell r="E1465">
            <v>-171394</v>
          </cell>
          <cell r="F1465">
            <v>-216536</v>
          </cell>
        </row>
        <row r="1466">
          <cell r="A1466" t="str">
            <v>D01610082D</v>
          </cell>
          <cell r="B1466" t="str">
            <v>CenterPoint Energy Entex</v>
          </cell>
          <cell r="C1466" t="str">
            <v>505172</v>
          </cell>
          <cell r="D1466" t="str">
            <v>Est -Gas Cost - R&amp;C</v>
          </cell>
          <cell r="E1466">
            <v>35781061</v>
          </cell>
          <cell r="F1466">
            <v>-25819868</v>
          </cell>
        </row>
        <row r="1467">
          <cell r="A1467" t="str">
            <v>D01610082D</v>
          </cell>
          <cell r="B1467" t="str">
            <v>CenterPoint Energy Entex</v>
          </cell>
          <cell r="C1467" t="str">
            <v>505184</v>
          </cell>
          <cell r="D1467" t="str">
            <v>Est Gas Cost - Compl</v>
          </cell>
          <cell r="E1467">
            <v>-635663</v>
          </cell>
          <cell r="F1467">
            <v>596</v>
          </cell>
        </row>
        <row r="1468">
          <cell r="A1468" t="str">
            <v>D01610082D</v>
          </cell>
          <cell r="B1468" t="str">
            <v>CenterPoint Energy Entex</v>
          </cell>
          <cell r="C1468" t="str">
            <v>505222</v>
          </cell>
          <cell r="D1468" t="str">
            <v>COG-NatGas Pur Supp</v>
          </cell>
          <cell r="E1468">
            <v>15544358</v>
          </cell>
          <cell r="F1468">
            <v>8164645</v>
          </cell>
        </row>
        <row r="1469">
          <cell r="A1469" t="str">
            <v>D01610082D</v>
          </cell>
          <cell r="B1469" t="str">
            <v>CenterPoint Energy Entex</v>
          </cell>
          <cell r="C1469">
            <v>505514</v>
          </cell>
          <cell r="D1469" t="str">
            <v>NG Purc Oth Affiliat</v>
          </cell>
          <cell r="E1469">
            <v>5598</v>
          </cell>
          <cell r="F1469">
            <v>0</v>
          </cell>
        </row>
        <row r="1470">
          <cell r="A1470" t="str">
            <v>D01610082D</v>
          </cell>
          <cell r="B1470" t="str">
            <v>CenterPoint Energy Entex</v>
          </cell>
          <cell r="C1470" t="str">
            <v>505521</v>
          </cell>
          <cell r="D1470" t="str">
            <v>COG EST-PL SVCS affi</v>
          </cell>
          <cell r="E1470">
            <v>0</v>
          </cell>
          <cell r="F1470">
            <v>344411</v>
          </cell>
        </row>
        <row r="1471">
          <cell r="A1471" t="str">
            <v>D01610082D</v>
          </cell>
          <cell r="B1471" t="str">
            <v>CenterPoint Energy Entex</v>
          </cell>
          <cell r="C1471" t="str">
            <v>507010</v>
          </cell>
          <cell r="D1471" t="str">
            <v>Gas Transp Exp-Assoc</v>
          </cell>
          <cell r="E1471">
            <v>8507</v>
          </cell>
          <cell r="F1471">
            <v>36713</v>
          </cell>
        </row>
        <row r="1472">
          <cell r="A1472" t="str">
            <v>D01610082D</v>
          </cell>
          <cell r="B1472" t="str">
            <v>CenterPoint Energy Entex</v>
          </cell>
          <cell r="C1472">
            <v>507511</v>
          </cell>
          <cell r="D1472" t="str">
            <v>GasTrans Exp-Compl</v>
          </cell>
          <cell r="E1472">
            <v>197294</v>
          </cell>
          <cell r="F1472">
            <v>0</v>
          </cell>
        </row>
        <row r="1473">
          <cell r="A1473" t="str">
            <v>D01610082D</v>
          </cell>
          <cell r="B1473" t="str">
            <v>CenterPoint Energy Entex</v>
          </cell>
          <cell r="C1473" t="str">
            <v>507513</v>
          </cell>
          <cell r="D1473" t="str">
            <v>Gas Transp Exp- Comm</v>
          </cell>
          <cell r="E1473">
            <v>8324745</v>
          </cell>
          <cell r="F1473">
            <v>8844236</v>
          </cell>
        </row>
        <row r="1474">
          <cell r="A1474" t="str">
            <v>D01610082D</v>
          </cell>
          <cell r="B1474" t="str">
            <v>CenterPoint Energy Entex</v>
          </cell>
          <cell r="C1474" t="str">
            <v>507514</v>
          </cell>
          <cell r="D1474" t="str">
            <v>Transp-ComCosts-Res</v>
          </cell>
          <cell r="E1474">
            <v>128493643</v>
          </cell>
          <cell r="F1474">
            <v>136151527</v>
          </cell>
        </row>
        <row r="1475">
          <cell r="A1475" t="str">
            <v>D01610082D</v>
          </cell>
          <cell r="B1475" t="str">
            <v>CenterPoint Energy Entex</v>
          </cell>
          <cell r="C1475" t="str">
            <v>507517</v>
          </cell>
          <cell r="D1475" t="str">
            <v>Transp-Comm Storage</v>
          </cell>
          <cell r="E1475">
            <v>292073</v>
          </cell>
          <cell r="F1475">
            <v>214248</v>
          </cell>
        </row>
        <row r="1476">
          <cell r="A1476" t="str">
            <v>D01610082D</v>
          </cell>
          <cell r="B1476" t="str">
            <v>CenterPoint Energy Entex</v>
          </cell>
          <cell r="C1476" t="str">
            <v>507519</v>
          </cell>
          <cell r="D1476" t="str">
            <v>Transp-Resev Storage</v>
          </cell>
          <cell r="E1476">
            <v>39958500</v>
          </cell>
          <cell r="F1476">
            <v>36551815</v>
          </cell>
        </row>
        <row r="1477">
          <cell r="A1477" t="str">
            <v>D01610082D</v>
          </cell>
          <cell r="B1477" t="str">
            <v>CenterPoint Energy Entex</v>
          </cell>
          <cell r="C1477" t="str">
            <v>515040</v>
          </cell>
          <cell r="D1477" t="str">
            <v>Bonus/Inc-Exempt</v>
          </cell>
          <cell r="E1477">
            <v>4475582</v>
          </cell>
          <cell r="F1477">
            <v>4813973</v>
          </cell>
        </row>
        <row r="1478">
          <cell r="A1478" t="str">
            <v>D01610082D</v>
          </cell>
          <cell r="B1478" t="str">
            <v>CenterPoint Energy Entex</v>
          </cell>
          <cell r="C1478" t="str">
            <v>515042</v>
          </cell>
          <cell r="D1478" t="str">
            <v>Bonus/Inc-Non-Exempt</v>
          </cell>
          <cell r="E1478">
            <v>2229610</v>
          </cell>
          <cell r="F1478">
            <v>2307647</v>
          </cell>
        </row>
        <row r="1479">
          <cell r="A1479" t="str">
            <v>D01610082D</v>
          </cell>
          <cell r="B1479" t="str">
            <v>CenterPoint Energy Entex</v>
          </cell>
          <cell r="C1479" t="str">
            <v>515044</v>
          </cell>
          <cell r="D1479" t="str">
            <v>Bonus/Inc-Union</v>
          </cell>
          <cell r="E1479">
            <v>1278076</v>
          </cell>
          <cell r="F1479">
            <v>1320298</v>
          </cell>
        </row>
        <row r="1480">
          <cell r="A1480" t="str">
            <v>D01610082D</v>
          </cell>
          <cell r="B1480" t="str">
            <v>CenterPoint Energy Entex</v>
          </cell>
          <cell r="C1480" t="str">
            <v>515050</v>
          </cell>
          <cell r="D1480" t="str">
            <v>Non-prod-Exempt</v>
          </cell>
          <cell r="E1480">
            <v>5021699</v>
          </cell>
          <cell r="F1480">
            <v>4771971</v>
          </cell>
        </row>
        <row r="1481">
          <cell r="A1481" t="str">
            <v>D01610082D</v>
          </cell>
          <cell r="B1481" t="str">
            <v>CenterPoint Energy Entex</v>
          </cell>
          <cell r="C1481" t="str">
            <v>515052</v>
          </cell>
          <cell r="D1481" t="str">
            <v>Non-prod-Non-Exempt</v>
          </cell>
          <cell r="E1481">
            <v>5976584</v>
          </cell>
          <cell r="F1481">
            <v>5418370</v>
          </cell>
        </row>
        <row r="1482">
          <cell r="A1482" t="str">
            <v>D01610082D</v>
          </cell>
          <cell r="B1482" t="str">
            <v>CenterPoint Energy Entex</v>
          </cell>
          <cell r="C1482" t="str">
            <v>515054</v>
          </cell>
          <cell r="D1482" t="str">
            <v>Non-prod-Union</v>
          </cell>
          <cell r="E1482">
            <v>3536692</v>
          </cell>
          <cell r="F1482">
            <v>3460153</v>
          </cell>
        </row>
        <row r="1483">
          <cell r="A1483" t="str">
            <v>D01610082D</v>
          </cell>
          <cell r="B1483" t="str">
            <v>CenterPoint Energy Entex</v>
          </cell>
          <cell r="C1483" t="str">
            <v>515070</v>
          </cell>
          <cell r="D1483" t="str">
            <v>Severance</v>
          </cell>
          <cell r="E1483">
            <v>139581</v>
          </cell>
          <cell r="F1483">
            <v>331213</v>
          </cell>
        </row>
        <row r="1484">
          <cell r="A1484" t="str">
            <v>D01610082D</v>
          </cell>
          <cell r="B1484" t="str">
            <v>CenterPoint Energy Entex</v>
          </cell>
          <cell r="C1484" t="str">
            <v>515080</v>
          </cell>
          <cell r="D1484" t="str">
            <v>Other Compensation</v>
          </cell>
          <cell r="E1484">
            <v>0</v>
          </cell>
          <cell r="F1484">
            <v>25385</v>
          </cell>
        </row>
        <row r="1485">
          <cell r="A1485" t="str">
            <v>D01610082D</v>
          </cell>
          <cell r="B1485" t="str">
            <v>CenterPoint Energy Entex</v>
          </cell>
          <cell r="C1485" t="str">
            <v>517988</v>
          </cell>
          <cell r="D1485" t="str">
            <v>Other Comp-Union</v>
          </cell>
          <cell r="E1485">
            <v>199997</v>
          </cell>
          <cell r="F1485">
            <v>366430</v>
          </cell>
        </row>
        <row r="1486">
          <cell r="A1486" t="str">
            <v>D01610082D</v>
          </cell>
          <cell r="B1486" t="str">
            <v>CenterPoint Energy Entex</v>
          </cell>
          <cell r="C1486" t="str">
            <v>517989</v>
          </cell>
          <cell r="D1486" t="str">
            <v>S&amp;WExpOT Union Doubl</v>
          </cell>
          <cell r="E1486">
            <v>54385</v>
          </cell>
          <cell r="F1486">
            <v>62130</v>
          </cell>
        </row>
        <row r="1487">
          <cell r="A1487" t="str">
            <v>D01610082D</v>
          </cell>
          <cell r="B1487" t="str">
            <v>CenterPoint Energy Entex</v>
          </cell>
          <cell r="C1487" t="str">
            <v>517990</v>
          </cell>
          <cell r="D1487" t="str">
            <v>S&amp;WExpOT Union 1.5</v>
          </cell>
          <cell r="E1487">
            <v>4321756</v>
          </cell>
          <cell r="F1487">
            <v>5084457</v>
          </cell>
        </row>
        <row r="1488">
          <cell r="A1488" t="str">
            <v>D01610082D</v>
          </cell>
          <cell r="B1488" t="str">
            <v>CenterPoint Energy Entex</v>
          </cell>
          <cell r="C1488" t="str">
            <v>517991</v>
          </cell>
          <cell r="D1488" t="str">
            <v>Regular Union</v>
          </cell>
          <cell r="E1488">
            <v>17624908</v>
          </cell>
          <cell r="F1488">
            <v>18061262</v>
          </cell>
        </row>
        <row r="1489">
          <cell r="A1489" t="str">
            <v>D01610082D</v>
          </cell>
          <cell r="B1489" t="str">
            <v>CenterPoint Energy Entex</v>
          </cell>
          <cell r="C1489" t="str">
            <v>517992</v>
          </cell>
          <cell r="D1489" t="str">
            <v>Oth Comp-Non-Exempt</v>
          </cell>
          <cell r="E1489">
            <v>82349</v>
          </cell>
          <cell r="F1489">
            <v>90496</v>
          </cell>
        </row>
        <row r="1490">
          <cell r="A1490" t="str">
            <v>D01610082D</v>
          </cell>
          <cell r="B1490" t="str">
            <v>CenterPoint Energy Entex</v>
          </cell>
          <cell r="C1490" t="str">
            <v>517994</v>
          </cell>
          <cell r="D1490" t="str">
            <v>S&amp;WOT Non-Exempt 1.5</v>
          </cell>
          <cell r="E1490">
            <v>4275220</v>
          </cell>
          <cell r="F1490">
            <v>5329477</v>
          </cell>
        </row>
        <row r="1491">
          <cell r="A1491" t="str">
            <v>D01610082D</v>
          </cell>
          <cell r="B1491" t="str">
            <v>CenterPoint Energy Entex</v>
          </cell>
          <cell r="C1491" t="str">
            <v>517995</v>
          </cell>
          <cell r="D1491" t="str">
            <v>Regular Non-Exempt</v>
          </cell>
          <cell r="E1491">
            <v>33245233</v>
          </cell>
          <cell r="F1491">
            <v>32207510</v>
          </cell>
        </row>
        <row r="1492">
          <cell r="A1492" t="str">
            <v>D01610082D</v>
          </cell>
          <cell r="B1492" t="str">
            <v>CenterPoint Energy Entex</v>
          </cell>
          <cell r="C1492" t="str">
            <v>517996</v>
          </cell>
          <cell r="D1492" t="str">
            <v>Other Comp-Exempt</v>
          </cell>
          <cell r="E1492">
            <v>159649</v>
          </cell>
          <cell r="F1492">
            <v>236429</v>
          </cell>
        </row>
        <row r="1493">
          <cell r="A1493" t="str">
            <v>D01610082D</v>
          </cell>
          <cell r="B1493" t="str">
            <v>CenterPoint Energy Entex</v>
          </cell>
          <cell r="C1493" t="str">
            <v>517998</v>
          </cell>
          <cell r="D1493" t="str">
            <v>Overtime Exempt</v>
          </cell>
          <cell r="E1493">
            <v>1019</v>
          </cell>
          <cell r="F1493">
            <v>1964</v>
          </cell>
        </row>
        <row r="1494">
          <cell r="A1494" t="str">
            <v>D01610082D</v>
          </cell>
          <cell r="B1494" t="str">
            <v>CenterPoint Energy Entex</v>
          </cell>
          <cell r="C1494" t="str">
            <v>517999</v>
          </cell>
          <cell r="D1494" t="str">
            <v>Regular Exempt</v>
          </cell>
          <cell r="E1494">
            <v>28778085</v>
          </cell>
          <cell r="F1494">
            <v>30349177</v>
          </cell>
        </row>
        <row r="1495">
          <cell r="A1495" t="str">
            <v>D01610082D</v>
          </cell>
          <cell r="B1495" t="str">
            <v>CenterPoint Energy Entex</v>
          </cell>
          <cell r="C1495" t="str">
            <v>518010</v>
          </cell>
          <cell r="D1495" t="str">
            <v>Pension</v>
          </cell>
          <cell r="E1495">
            <v>8128962</v>
          </cell>
          <cell r="F1495">
            <v>8270162</v>
          </cell>
        </row>
        <row r="1496">
          <cell r="A1496" t="str">
            <v>D01610082D</v>
          </cell>
          <cell r="B1496" t="str">
            <v>CenterPoint Energy Entex</v>
          </cell>
          <cell r="C1496" t="str">
            <v>518015</v>
          </cell>
          <cell r="D1496" t="str">
            <v>Pension-Non-Qual</v>
          </cell>
          <cell r="E1496">
            <v>1257693</v>
          </cell>
          <cell r="F1496">
            <v>1206717</v>
          </cell>
        </row>
        <row r="1497">
          <cell r="A1497" t="str">
            <v>D01610082D</v>
          </cell>
          <cell r="B1497" t="str">
            <v>CenterPoint Energy Entex</v>
          </cell>
          <cell r="C1497" t="str">
            <v>518020</v>
          </cell>
          <cell r="D1497" t="str">
            <v>Employee Health/Welf</v>
          </cell>
          <cell r="E1497">
            <v>17383778</v>
          </cell>
          <cell r="F1497">
            <v>16829313</v>
          </cell>
        </row>
        <row r="1498">
          <cell r="A1498" t="str">
            <v>D01610082D</v>
          </cell>
          <cell r="B1498" t="str">
            <v>CenterPoint Energy Entex</v>
          </cell>
          <cell r="C1498" t="str">
            <v>518030</v>
          </cell>
          <cell r="D1498" t="str">
            <v>Post Retirement</v>
          </cell>
          <cell r="E1498">
            <v>6658022</v>
          </cell>
          <cell r="F1498">
            <v>6112323</v>
          </cell>
        </row>
        <row r="1499">
          <cell r="A1499" t="str">
            <v>D01610082D</v>
          </cell>
          <cell r="B1499" t="str">
            <v>CenterPoint Energy Entex</v>
          </cell>
          <cell r="C1499" t="str">
            <v>518070</v>
          </cell>
          <cell r="D1499" t="str">
            <v>Savings</v>
          </cell>
          <cell r="E1499">
            <v>5350342</v>
          </cell>
          <cell r="F1499">
            <v>5566523</v>
          </cell>
        </row>
        <row r="1500">
          <cell r="A1500" t="str">
            <v>D01610082D</v>
          </cell>
          <cell r="B1500" t="str">
            <v>CenterPoint Energy Entex</v>
          </cell>
          <cell r="C1500" t="str">
            <v>518090</v>
          </cell>
          <cell r="D1500" t="str">
            <v>Long-Term Disability</v>
          </cell>
          <cell r="E1500">
            <v>598926</v>
          </cell>
          <cell r="F1500">
            <v>-167745</v>
          </cell>
        </row>
        <row r="1501">
          <cell r="A1501" t="str">
            <v>D01610082D</v>
          </cell>
          <cell r="B1501" t="str">
            <v>CenterPoint Energy Entex</v>
          </cell>
          <cell r="C1501" t="str">
            <v>518130</v>
          </cell>
          <cell r="D1501" t="str">
            <v>Workers Compensation</v>
          </cell>
          <cell r="E1501">
            <v>428952</v>
          </cell>
          <cell r="F1501">
            <v>673095</v>
          </cell>
        </row>
        <row r="1502">
          <cell r="A1502" t="str">
            <v>D01610082D</v>
          </cell>
          <cell r="B1502" t="str">
            <v>CenterPoint Energy Entex</v>
          </cell>
          <cell r="C1502" t="str">
            <v>518160</v>
          </cell>
          <cell r="D1502" t="str">
            <v>Oth Sal &amp; Benefits</v>
          </cell>
          <cell r="E1502">
            <v>-1260</v>
          </cell>
          <cell r="F1502">
            <v>-885</v>
          </cell>
        </row>
        <row r="1503">
          <cell r="A1503" t="str">
            <v>D01610082D</v>
          </cell>
          <cell r="B1503" t="str">
            <v>CenterPoint Energy Entex</v>
          </cell>
          <cell r="C1503" t="str">
            <v>518162</v>
          </cell>
          <cell r="D1503" t="str">
            <v>Deferred Comp Plan</v>
          </cell>
          <cell r="E1503">
            <v>61015</v>
          </cell>
          <cell r="F1503">
            <v>122508</v>
          </cell>
        </row>
        <row r="1504">
          <cell r="A1504" t="str">
            <v>D01610082D</v>
          </cell>
          <cell r="B1504" t="str">
            <v>CenterPoint Energy Entex</v>
          </cell>
          <cell r="C1504" t="str">
            <v>518164</v>
          </cell>
          <cell r="D1504" t="str">
            <v>Prfrm. Shares</v>
          </cell>
          <cell r="E1504">
            <v>557199</v>
          </cell>
          <cell r="F1504">
            <v>811995</v>
          </cell>
        </row>
        <row r="1505">
          <cell r="A1505" t="str">
            <v>D01610082D</v>
          </cell>
          <cell r="B1505" t="str">
            <v>CenterPoint Energy Entex</v>
          </cell>
          <cell r="C1505" t="str">
            <v>518165</v>
          </cell>
          <cell r="D1505" t="str">
            <v>Other Equity</v>
          </cell>
          <cell r="E1505">
            <v>209962</v>
          </cell>
          <cell r="F1505">
            <v>240049</v>
          </cell>
        </row>
        <row r="1506">
          <cell r="A1506" t="str">
            <v>D01610082D</v>
          </cell>
          <cell r="B1506" t="str">
            <v>CenterPoint Energy Entex</v>
          </cell>
          <cell r="C1506" t="str">
            <v>521989</v>
          </cell>
          <cell r="D1506" t="str">
            <v>Non-exempt PRB</v>
          </cell>
          <cell r="E1506">
            <v>-290823</v>
          </cell>
          <cell r="F1506">
            <v>-232017</v>
          </cell>
        </row>
        <row r="1507">
          <cell r="A1507" t="str">
            <v>D01610082D</v>
          </cell>
          <cell r="B1507" t="str">
            <v>CenterPoint Energy Entex</v>
          </cell>
          <cell r="C1507" t="str">
            <v>521990</v>
          </cell>
          <cell r="D1507" t="str">
            <v>Non-exempt OT PRB</v>
          </cell>
          <cell r="E1507">
            <v>-13569</v>
          </cell>
          <cell r="F1507">
            <v>-25419</v>
          </cell>
        </row>
        <row r="1508">
          <cell r="A1508" t="str">
            <v>D01610082D</v>
          </cell>
          <cell r="B1508" t="str">
            <v>CenterPoint Energy Entex</v>
          </cell>
          <cell r="C1508" t="str">
            <v>521991</v>
          </cell>
          <cell r="D1508" t="str">
            <v>Union OT PRB</v>
          </cell>
          <cell r="E1508">
            <v>0</v>
          </cell>
          <cell r="F1508">
            <v>-27</v>
          </cell>
        </row>
        <row r="1509">
          <cell r="A1509" t="str">
            <v>D01610082D</v>
          </cell>
          <cell r="B1509" t="str">
            <v>CenterPoint Energy Entex</v>
          </cell>
          <cell r="C1509" t="str">
            <v>521994</v>
          </cell>
          <cell r="D1509" t="str">
            <v>Union</v>
          </cell>
          <cell r="E1509">
            <v>-47391</v>
          </cell>
          <cell r="F1509">
            <v>-41204</v>
          </cell>
        </row>
        <row r="1510">
          <cell r="A1510" t="str">
            <v>D01610082D</v>
          </cell>
          <cell r="B1510" t="str">
            <v>CenterPoint Energy Entex</v>
          </cell>
          <cell r="C1510" t="str">
            <v>521999</v>
          </cell>
          <cell r="D1510" t="str">
            <v>Payroll Burden</v>
          </cell>
          <cell r="E1510">
            <v>-733674</v>
          </cell>
          <cell r="F1510">
            <v>-713740</v>
          </cell>
        </row>
        <row r="1511">
          <cell r="A1511" t="str">
            <v>D01610082D</v>
          </cell>
          <cell r="B1511" t="str">
            <v>CenterPoint Energy Entex</v>
          </cell>
          <cell r="C1511" t="str">
            <v>522010</v>
          </cell>
          <cell r="D1511" t="str">
            <v>Employee Travel</v>
          </cell>
          <cell r="E1511">
            <v>734947</v>
          </cell>
          <cell r="F1511">
            <v>959474</v>
          </cell>
        </row>
        <row r="1512">
          <cell r="A1512" t="str">
            <v>D01610082D</v>
          </cell>
          <cell r="B1512" t="str">
            <v>CenterPoint Energy Entex</v>
          </cell>
          <cell r="C1512" t="str">
            <v>522012</v>
          </cell>
          <cell r="D1512" t="str">
            <v>Employee Arcrft Usge</v>
          </cell>
          <cell r="E1512">
            <v>14054</v>
          </cell>
          <cell r="F1512">
            <v>6948</v>
          </cell>
        </row>
        <row r="1513">
          <cell r="A1513" t="str">
            <v>D01610082D</v>
          </cell>
          <cell r="B1513" t="str">
            <v>CenterPoint Energy Entex</v>
          </cell>
          <cell r="C1513" t="str">
            <v>522020</v>
          </cell>
          <cell r="D1513" t="str">
            <v>Training</v>
          </cell>
          <cell r="E1513">
            <v>115674</v>
          </cell>
          <cell r="F1513">
            <v>102229</v>
          </cell>
        </row>
        <row r="1514">
          <cell r="A1514" t="str">
            <v>D01610082D</v>
          </cell>
          <cell r="B1514" t="str">
            <v>CenterPoint Energy Entex</v>
          </cell>
          <cell r="C1514" t="str">
            <v>522030</v>
          </cell>
          <cell r="D1514" t="str">
            <v>Registration</v>
          </cell>
          <cell r="E1514">
            <v>67202</v>
          </cell>
          <cell r="F1514">
            <v>73058</v>
          </cell>
        </row>
        <row r="1515">
          <cell r="A1515" t="str">
            <v>D01610082D</v>
          </cell>
          <cell r="B1515" t="str">
            <v>CenterPoint Energy Entex</v>
          </cell>
          <cell r="C1515" t="str">
            <v>522040</v>
          </cell>
          <cell r="D1515" t="str">
            <v>Dues &amp; Licenses</v>
          </cell>
          <cell r="E1515">
            <v>20286</v>
          </cell>
          <cell r="F1515">
            <v>17657</v>
          </cell>
        </row>
        <row r="1516">
          <cell r="A1516" t="str">
            <v>D01610082D</v>
          </cell>
          <cell r="B1516" t="str">
            <v>CenterPoint Energy Entex</v>
          </cell>
          <cell r="C1516" t="str">
            <v>522050</v>
          </cell>
          <cell r="D1516" t="str">
            <v>Spousal/Non-Employ</v>
          </cell>
          <cell r="E1516">
            <v>2730</v>
          </cell>
          <cell r="F1516">
            <v>6796</v>
          </cell>
        </row>
        <row r="1517">
          <cell r="A1517" t="str">
            <v>D01610082D</v>
          </cell>
          <cell r="B1517" t="str">
            <v>CenterPoint Energy Entex</v>
          </cell>
          <cell r="C1517" t="str">
            <v>522060</v>
          </cell>
          <cell r="D1517" t="str">
            <v>Meals</v>
          </cell>
          <cell r="E1517">
            <v>643201</v>
          </cell>
          <cell r="F1517">
            <v>702834</v>
          </cell>
        </row>
        <row r="1518">
          <cell r="A1518" t="str">
            <v>D01610082D</v>
          </cell>
          <cell r="B1518" t="str">
            <v>CenterPoint Energy Entex</v>
          </cell>
          <cell r="C1518" t="str">
            <v>522062</v>
          </cell>
          <cell r="D1518" t="str">
            <v>Entertainment</v>
          </cell>
          <cell r="E1518">
            <v>28210</v>
          </cell>
          <cell r="F1518">
            <v>50121</v>
          </cell>
        </row>
        <row r="1519">
          <cell r="A1519" t="str">
            <v>D01610082D</v>
          </cell>
          <cell r="B1519" t="str">
            <v>CenterPoint Energy Entex</v>
          </cell>
          <cell r="C1519" t="str">
            <v>522070</v>
          </cell>
          <cell r="D1519" t="str">
            <v>Education Exp</v>
          </cell>
          <cell r="E1519">
            <v>141317</v>
          </cell>
          <cell r="F1519">
            <v>110391</v>
          </cell>
        </row>
        <row r="1520">
          <cell r="A1520" t="str">
            <v>D01610082D</v>
          </cell>
          <cell r="B1520" t="str">
            <v>CenterPoint Energy Entex</v>
          </cell>
          <cell r="C1520" t="str">
            <v>522080</v>
          </cell>
          <cell r="D1520" t="str">
            <v>Park/In-town Travel</v>
          </cell>
          <cell r="E1520">
            <v>197579</v>
          </cell>
          <cell r="F1520">
            <v>237563</v>
          </cell>
        </row>
        <row r="1521">
          <cell r="A1521" t="str">
            <v>D01610082D</v>
          </cell>
          <cell r="B1521" t="str">
            <v>CenterPoint Energy Entex</v>
          </cell>
          <cell r="C1521" t="str">
            <v>522090</v>
          </cell>
          <cell r="D1521" t="str">
            <v>Awards/Gifts</v>
          </cell>
          <cell r="E1521">
            <v>458024</v>
          </cell>
          <cell r="F1521">
            <v>616817</v>
          </cell>
        </row>
        <row r="1522">
          <cell r="A1522" t="str">
            <v>D01610082D</v>
          </cell>
          <cell r="B1522" t="str">
            <v>CenterPoint Energy Entex</v>
          </cell>
          <cell r="C1522" t="str">
            <v>522100</v>
          </cell>
          <cell r="D1522" t="str">
            <v>Empl Reloc/Moving</v>
          </cell>
          <cell r="E1522">
            <v>388753</v>
          </cell>
          <cell r="F1522">
            <v>430465</v>
          </cell>
        </row>
        <row r="1523">
          <cell r="A1523" t="str">
            <v>D01610082D</v>
          </cell>
          <cell r="B1523" t="str">
            <v>CenterPoint Energy Entex</v>
          </cell>
          <cell r="C1523" t="str">
            <v>522110</v>
          </cell>
          <cell r="D1523" t="str">
            <v>Occ Hlth &amp; Safety</v>
          </cell>
          <cell r="E1523">
            <v>101790</v>
          </cell>
          <cell r="F1523">
            <v>103629</v>
          </cell>
        </row>
        <row r="1524">
          <cell r="A1524" t="str">
            <v>D01610082D</v>
          </cell>
          <cell r="B1524" t="str">
            <v>CenterPoint Energy Entex</v>
          </cell>
          <cell r="C1524" t="str">
            <v>522120</v>
          </cell>
          <cell r="D1524" t="str">
            <v>Books &amp; Subscriptons</v>
          </cell>
          <cell r="E1524">
            <v>36915</v>
          </cell>
          <cell r="F1524">
            <v>76102</v>
          </cell>
        </row>
        <row r="1525">
          <cell r="A1525" t="str">
            <v>D01610082D</v>
          </cell>
          <cell r="B1525" t="str">
            <v>CenterPoint Energy Entex</v>
          </cell>
          <cell r="C1525" t="str">
            <v>522130</v>
          </cell>
          <cell r="D1525" t="str">
            <v>Misc Empl Rel Exp</v>
          </cell>
          <cell r="E1525">
            <v>48452</v>
          </cell>
          <cell r="F1525">
            <v>71328</v>
          </cell>
        </row>
        <row r="1526">
          <cell r="A1526" t="str">
            <v>D01610082D</v>
          </cell>
          <cell r="B1526" t="str">
            <v>CenterPoint Energy Entex</v>
          </cell>
          <cell r="C1526" t="str">
            <v>522140</v>
          </cell>
          <cell r="D1526" t="str">
            <v>Recruit/Empl Agency</v>
          </cell>
          <cell r="E1526">
            <v>13433</v>
          </cell>
          <cell r="F1526">
            <v>12894</v>
          </cell>
        </row>
        <row r="1527">
          <cell r="A1527" t="str">
            <v>D01610082D</v>
          </cell>
          <cell r="B1527" t="str">
            <v>CenterPoint Energy Entex</v>
          </cell>
          <cell r="C1527" t="str">
            <v>523000</v>
          </cell>
          <cell r="D1527" t="str">
            <v>Empl Reimburs/Deduct</v>
          </cell>
          <cell r="E1527">
            <v>13343</v>
          </cell>
          <cell r="F1527">
            <v>-4273</v>
          </cell>
        </row>
        <row r="1528">
          <cell r="A1528" t="str">
            <v>D01610082D</v>
          </cell>
          <cell r="B1528" t="str">
            <v>CenterPoint Energy Entex</v>
          </cell>
          <cell r="C1528" t="str">
            <v>530010</v>
          </cell>
          <cell r="D1528" t="str">
            <v>M&amp;S - Non Inv</v>
          </cell>
          <cell r="E1528">
            <v>20307017</v>
          </cell>
          <cell r="F1528">
            <v>9999178</v>
          </cell>
        </row>
        <row r="1529">
          <cell r="A1529" t="str">
            <v>D01610082D</v>
          </cell>
          <cell r="B1529" t="str">
            <v>CenterPoint Energy Entex</v>
          </cell>
          <cell r="C1529" t="str">
            <v>530011</v>
          </cell>
          <cell r="D1529" t="str">
            <v>M&amp;S - Odorant</v>
          </cell>
          <cell r="E1529">
            <v>807451</v>
          </cell>
          <cell r="F1529">
            <v>490159</v>
          </cell>
        </row>
        <row r="1530">
          <cell r="A1530" t="str">
            <v>D01610082D</v>
          </cell>
          <cell r="B1530" t="str">
            <v>CenterPoint Energy Entex</v>
          </cell>
          <cell r="C1530" t="str">
            <v>530020</v>
          </cell>
          <cell r="D1530" t="str">
            <v>"M&amp;S-Stores,Tools"</v>
          </cell>
          <cell r="E1530">
            <v>386992</v>
          </cell>
          <cell r="F1530">
            <v>385691</v>
          </cell>
        </row>
        <row r="1531">
          <cell r="A1531" t="str">
            <v>D01610082D</v>
          </cell>
          <cell r="B1531" t="str">
            <v>CenterPoint Energy Entex</v>
          </cell>
          <cell r="C1531" t="str">
            <v>530030</v>
          </cell>
          <cell r="D1531" t="str">
            <v>M&amp;S-Ofc Furn &amp; Equip</v>
          </cell>
          <cell r="E1531">
            <v>55022</v>
          </cell>
          <cell r="F1531">
            <v>822431</v>
          </cell>
        </row>
        <row r="1532">
          <cell r="A1532" t="str">
            <v>D01610082D</v>
          </cell>
          <cell r="B1532" t="str">
            <v>CenterPoint Energy Entex</v>
          </cell>
          <cell r="C1532" t="str">
            <v>530978</v>
          </cell>
          <cell r="D1532" t="str">
            <v>M&amp;S-Land Purchases</v>
          </cell>
          <cell r="E1532">
            <v>1560902</v>
          </cell>
          <cell r="F1532">
            <v>930021</v>
          </cell>
        </row>
        <row r="1533">
          <cell r="A1533" t="str">
            <v>D01610082D</v>
          </cell>
          <cell r="B1533" t="str">
            <v>CenterPoint Energy Entex</v>
          </cell>
          <cell r="C1533" t="str">
            <v>530987</v>
          </cell>
          <cell r="D1533" t="str">
            <v>M&amp;S Inventory Return</v>
          </cell>
          <cell r="E1533">
            <v>-4083</v>
          </cell>
          <cell r="F1533">
            <v>-158</v>
          </cell>
        </row>
        <row r="1534">
          <cell r="A1534" t="str">
            <v>D01610082D</v>
          </cell>
          <cell r="B1534" t="str">
            <v>CenterPoint Energy Entex</v>
          </cell>
          <cell r="C1534" t="str">
            <v>530995</v>
          </cell>
          <cell r="D1534" t="str">
            <v>M&amp;S-Gn/Ls form Reval</v>
          </cell>
          <cell r="E1534">
            <v>-25006</v>
          </cell>
          <cell r="F1534">
            <v>-1141</v>
          </cell>
        </row>
        <row r="1535">
          <cell r="A1535" t="str">
            <v>D01610082D</v>
          </cell>
          <cell r="B1535" t="str">
            <v>CenterPoint Energy Entex</v>
          </cell>
          <cell r="C1535" t="str">
            <v>530996</v>
          </cell>
          <cell r="D1535" t="str">
            <v>M&amp;S-Cost Differences</v>
          </cell>
          <cell r="E1535">
            <v>-29140</v>
          </cell>
          <cell r="F1535">
            <v>-37000</v>
          </cell>
        </row>
        <row r="1536">
          <cell r="A1536" t="str">
            <v>D01610082D</v>
          </cell>
          <cell r="B1536" t="str">
            <v>CenterPoint Energy Entex</v>
          </cell>
          <cell r="C1536" t="str">
            <v>530997</v>
          </cell>
          <cell r="D1536" t="str">
            <v>M&amp;S-Adj fr Stk Trans</v>
          </cell>
          <cell r="E1536">
            <v>385</v>
          </cell>
          <cell r="F1536">
            <v>7407</v>
          </cell>
        </row>
        <row r="1537">
          <cell r="A1537" t="str">
            <v>D01610082D</v>
          </cell>
          <cell r="B1537" t="str">
            <v>CenterPoint Energy Entex</v>
          </cell>
          <cell r="C1537" t="str">
            <v>530998</v>
          </cell>
          <cell r="D1537" t="str">
            <v>M&amp;S-Scrapping/Dest</v>
          </cell>
          <cell r="E1537">
            <v>-411271</v>
          </cell>
          <cell r="F1537">
            <v>-358435</v>
          </cell>
        </row>
        <row r="1538">
          <cell r="A1538" t="str">
            <v>D01610082D</v>
          </cell>
          <cell r="B1538" t="str">
            <v>CenterPoint Energy Entex</v>
          </cell>
          <cell r="C1538" t="str">
            <v>530999</v>
          </cell>
          <cell r="D1538" t="str">
            <v>M&amp;S-Inventory Issued</v>
          </cell>
          <cell r="E1538">
            <v>39498122</v>
          </cell>
          <cell r="F1538">
            <v>40349593</v>
          </cell>
        </row>
        <row r="1539">
          <cell r="A1539" t="str">
            <v>D01610082D</v>
          </cell>
          <cell r="B1539" t="str">
            <v>CenterPoint Energy Entex</v>
          </cell>
          <cell r="C1539" t="str">
            <v>531020</v>
          </cell>
          <cell r="D1539" t="str">
            <v>Motor-Veh &amp; Plt</v>
          </cell>
          <cell r="E1539">
            <v>139564</v>
          </cell>
          <cell r="F1539">
            <v>180233</v>
          </cell>
        </row>
        <row r="1540">
          <cell r="A1540" t="str">
            <v>D01610082D</v>
          </cell>
          <cell r="B1540" t="str">
            <v>CenterPoint Energy Entex</v>
          </cell>
          <cell r="C1540" t="str">
            <v>531030</v>
          </cell>
          <cell r="D1540" t="str">
            <v>Purch Veh Fuel Exp</v>
          </cell>
          <cell r="E1540">
            <v>5075828</v>
          </cell>
          <cell r="F1540">
            <v>4814347</v>
          </cell>
        </row>
        <row r="1541">
          <cell r="A1541" t="str">
            <v>D01610082D</v>
          </cell>
          <cell r="B1541" t="str">
            <v>CenterPoint Energy Entex</v>
          </cell>
          <cell r="C1541" t="str">
            <v>531040</v>
          </cell>
          <cell r="D1541" t="str">
            <v>Veh&amp;Pwr Op Equip</v>
          </cell>
          <cell r="E1541">
            <v>6529007</v>
          </cell>
          <cell r="F1541">
            <v>6526582</v>
          </cell>
        </row>
        <row r="1542">
          <cell r="A1542" t="str">
            <v>D01610082D</v>
          </cell>
          <cell r="B1542" t="str">
            <v>CenterPoint Energy Entex</v>
          </cell>
          <cell r="C1542" t="str">
            <v>532010</v>
          </cell>
          <cell r="D1542" t="str">
            <v>M&amp;S-A &amp; G</v>
          </cell>
          <cell r="E1542">
            <v>390852</v>
          </cell>
          <cell r="F1542">
            <v>453487</v>
          </cell>
        </row>
        <row r="1543">
          <cell r="A1543" t="str">
            <v>D01610082D</v>
          </cell>
          <cell r="B1543" t="str">
            <v>CenterPoint Energy Entex</v>
          </cell>
          <cell r="C1543" t="str">
            <v>532020</v>
          </cell>
          <cell r="D1543" t="str">
            <v>M&amp;S-Equipment</v>
          </cell>
          <cell r="E1543">
            <v>556032</v>
          </cell>
          <cell r="F1543">
            <v>497380</v>
          </cell>
        </row>
        <row r="1544">
          <cell r="A1544" t="str">
            <v>D01610082D</v>
          </cell>
          <cell r="B1544" t="str">
            <v>CenterPoint Energy Entex</v>
          </cell>
          <cell r="C1544" t="str">
            <v>532040</v>
          </cell>
          <cell r="D1544" t="str">
            <v>M&amp;S-Misc</v>
          </cell>
          <cell r="E1544">
            <v>550486</v>
          </cell>
          <cell r="F1544">
            <v>479233</v>
          </cell>
        </row>
        <row r="1545">
          <cell r="A1545" t="str">
            <v>D01610082D</v>
          </cell>
          <cell r="B1545" t="str">
            <v>CenterPoint Energy Entex</v>
          </cell>
          <cell r="C1545" t="str">
            <v>533010</v>
          </cell>
          <cell r="D1545" t="str">
            <v>Purch-Comp Hdware</v>
          </cell>
          <cell r="E1545">
            <v>2151587</v>
          </cell>
          <cell r="F1545">
            <v>2081345</v>
          </cell>
        </row>
        <row r="1546">
          <cell r="A1546" t="str">
            <v>D01610082D</v>
          </cell>
          <cell r="B1546" t="str">
            <v>CenterPoint Energy Entex</v>
          </cell>
          <cell r="C1546" t="str">
            <v>533020</v>
          </cell>
          <cell r="D1546" t="str">
            <v>Pur-Comp Sftw &amp; Upgd</v>
          </cell>
          <cell r="E1546">
            <v>3058416</v>
          </cell>
          <cell r="F1546">
            <v>5231756</v>
          </cell>
        </row>
        <row r="1547">
          <cell r="A1547" t="str">
            <v>D01610082D</v>
          </cell>
          <cell r="B1547" t="str">
            <v>CenterPoint Energy Entex</v>
          </cell>
          <cell r="C1547" t="str">
            <v>533030</v>
          </cell>
          <cell r="D1547" t="str">
            <v>Computer Supplies</v>
          </cell>
          <cell r="E1547">
            <v>0</v>
          </cell>
          <cell r="F1547">
            <v>-408</v>
          </cell>
        </row>
        <row r="1548">
          <cell r="A1548" t="str">
            <v>D01610082D</v>
          </cell>
          <cell r="B1548" t="str">
            <v>CenterPoint Energy Entex</v>
          </cell>
          <cell r="C1548">
            <v>534010</v>
          </cell>
          <cell r="D1548" t="str">
            <v>Purch-Comm Eq</v>
          </cell>
          <cell r="E1548">
            <v>5778</v>
          </cell>
          <cell r="F1548">
            <v>0</v>
          </cell>
        </row>
        <row r="1549">
          <cell r="A1549" t="str">
            <v>D01610082D</v>
          </cell>
          <cell r="B1549" t="str">
            <v>CenterPoint Energy Entex</v>
          </cell>
          <cell r="C1549" t="str">
            <v>535010</v>
          </cell>
          <cell r="D1549" t="str">
            <v>Office Supplies</v>
          </cell>
          <cell r="E1549">
            <v>486347</v>
          </cell>
          <cell r="F1549">
            <v>511761</v>
          </cell>
        </row>
        <row r="1550">
          <cell r="A1550" t="str">
            <v>D01610082D</v>
          </cell>
          <cell r="B1550" t="str">
            <v>CenterPoint Energy Entex</v>
          </cell>
          <cell r="C1550" t="str">
            <v>535016</v>
          </cell>
          <cell r="D1550" t="str">
            <v>One Pay Card</v>
          </cell>
          <cell r="E1550">
            <v>13636</v>
          </cell>
          <cell r="F1550">
            <v>-20431</v>
          </cell>
        </row>
        <row r="1551">
          <cell r="A1551" t="str">
            <v>D01610082D</v>
          </cell>
          <cell r="B1551" t="str">
            <v>CenterPoint Energy Entex</v>
          </cell>
          <cell r="C1551" t="str">
            <v>535020</v>
          </cell>
          <cell r="D1551" t="str">
            <v>Mat-Stock Write Off</v>
          </cell>
          <cell r="E1551">
            <v>325381</v>
          </cell>
          <cell r="F1551">
            <v>275439</v>
          </cell>
        </row>
        <row r="1552">
          <cell r="A1552" t="str">
            <v>D01610082D</v>
          </cell>
          <cell r="B1552" t="str">
            <v>CenterPoint Energy Entex</v>
          </cell>
          <cell r="C1552" t="str">
            <v>540010</v>
          </cell>
          <cell r="D1552" t="str">
            <v>Maint Services-Other</v>
          </cell>
          <cell r="E1552">
            <v>4678441</v>
          </cell>
          <cell r="F1552">
            <v>5773129</v>
          </cell>
        </row>
        <row r="1553">
          <cell r="A1553" t="str">
            <v>D01610082D</v>
          </cell>
          <cell r="B1553" t="str">
            <v>CenterPoint Energy Entex</v>
          </cell>
          <cell r="C1553" t="str">
            <v>540020</v>
          </cell>
          <cell r="D1553" t="str">
            <v>Eng &amp; Tech Services</v>
          </cell>
          <cell r="E1553">
            <v>26960</v>
          </cell>
          <cell r="F1553">
            <v>20588</v>
          </cell>
        </row>
        <row r="1554">
          <cell r="A1554" t="str">
            <v>D01610082D</v>
          </cell>
          <cell r="B1554" t="str">
            <v>CenterPoint Energy Entex</v>
          </cell>
          <cell r="C1554" t="str">
            <v>540030</v>
          </cell>
          <cell r="D1554" t="str">
            <v>Line Inspection Svcs</v>
          </cell>
          <cell r="E1554">
            <v>347922</v>
          </cell>
          <cell r="F1554">
            <v>334577</v>
          </cell>
        </row>
        <row r="1555">
          <cell r="A1555" t="str">
            <v>D01610082D</v>
          </cell>
          <cell r="B1555" t="str">
            <v>CenterPoint Energy Entex</v>
          </cell>
          <cell r="C1555" t="str">
            <v>540040</v>
          </cell>
          <cell r="D1555" t="str">
            <v>Meter &amp; Svcing Svcs</v>
          </cell>
          <cell r="E1555">
            <v>3772161</v>
          </cell>
          <cell r="F1555">
            <v>3354814</v>
          </cell>
        </row>
        <row r="1556">
          <cell r="A1556" t="str">
            <v>D01610082D</v>
          </cell>
          <cell r="B1556" t="str">
            <v>CenterPoint Energy Entex</v>
          </cell>
          <cell r="C1556" t="str">
            <v>540050</v>
          </cell>
          <cell r="D1556" t="str">
            <v>Construction Svcs</v>
          </cell>
          <cell r="E1556">
            <v>68890975</v>
          </cell>
          <cell r="F1556">
            <v>83233990</v>
          </cell>
        </row>
        <row r="1557">
          <cell r="A1557" t="str">
            <v>D01610082D</v>
          </cell>
          <cell r="B1557" t="str">
            <v>CenterPoint Energy Entex</v>
          </cell>
          <cell r="C1557" t="str">
            <v>540060</v>
          </cell>
          <cell r="D1557" t="str">
            <v>Tree Clearing Svcs</v>
          </cell>
          <cell r="E1557">
            <v>183112</v>
          </cell>
          <cell r="F1557">
            <v>163216</v>
          </cell>
        </row>
        <row r="1558">
          <cell r="A1558" t="str">
            <v>D01610082D</v>
          </cell>
          <cell r="B1558" t="str">
            <v>CenterPoint Energy Entex</v>
          </cell>
          <cell r="C1558" t="str">
            <v>540070</v>
          </cell>
          <cell r="D1558" t="str">
            <v>Misc Oper Exp - Asso</v>
          </cell>
          <cell r="E1558">
            <v>0</v>
          </cell>
          <cell r="F1558">
            <v>11202</v>
          </cell>
        </row>
        <row r="1559">
          <cell r="A1559" t="str">
            <v>D01610082D</v>
          </cell>
          <cell r="B1559" t="str">
            <v>CenterPoint Energy Entex</v>
          </cell>
          <cell r="C1559" t="str">
            <v>540080</v>
          </cell>
          <cell r="D1559" t="str">
            <v>Billable Cntrctd Lbr</v>
          </cell>
          <cell r="E1559">
            <v>0</v>
          </cell>
          <cell r="F1559">
            <v>4233</v>
          </cell>
        </row>
        <row r="1560">
          <cell r="A1560" t="str">
            <v>D01610082D</v>
          </cell>
          <cell r="B1560" t="str">
            <v>CenterPoint Energy Entex</v>
          </cell>
          <cell r="C1560" t="str">
            <v>540090</v>
          </cell>
          <cell r="D1560" t="str">
            <v>Maint Serv-Environme</v>
          </cell>
          <cell r="E1560">
            <v>623279</v>
          </cell>
          <cell r="F1560">
            <v>691555</v>
          </cell>
        </row>
        <row r="1561">
          <cell r="A1561" t="str">
            <v>D01610082D</v>
          </cell>
          <cell r="B1561" t="str">
            <v>CenterPoint Energy Entex</v>
          </cell>
          <cell r="C1561" t="str">
            <v>540110</v>
          </cell>
          <cell r="D1561" t="str">
            <v>Cnstrctn Svcs Tchncn</v>
          </cell>
          <cell r="E1561">
            <v>0</v>
          </cell>
          <cell r="F1561">
            <v>355537</v>
          </cell>
        </row>
        <row r="1562">
          <cell r="A1562" t="str">
            <v>D01610082D</v>
          </cell>
          <cell r="B1562" t="str">
            <v>CenterPoint Energy Entex</v>
          </cell>
          <cell r="C1562" t="str">
            <v>541530</v>
          </cell>
          <cell r="D1562" t="str">
            <v>Motor Veh Reg/Lic</v>
          </cell>
          <cell r="E1562">
            <v>219672</v>
          </cell>
          <cell r="F1562">
            <v>216929</v>
          </cell>
        </row>
        <row r="1563">
          <cell r="A1563" t="str">
            <v>D01610082D</v>
          </cell>
          <cell r="B1563" t="str">
            <v>CenterPoint Energy Entex</v>
          </cell>
          <cell r="C1563" t="str">
            <v>543010</v>
          </cell>
          <cell r="D1563" t="str">
            <v>Prof Serv-Ded</v>
          </cell>
          <cell r="E1563">
            <v>8207211</v>
          </cell>
          <cell r="F1563">
            <v>8067020</v>
          </cell>
        </row>
        <row r="1564">
          <cell r="A1564" t="str">
            <v>D01610082D</v>
          </cell>
          <cell r="B1564" t="str">
            <v>CenterPoint Energy Entex</v>
          </cell>
          <cell r="C1564" t="str">
            <v>543030</v>
          </cell>
          <cell r="D1564" t="str">
            <v>Auditing Services</v>
          </cell>
          <cell r="E1564">
            <v>208149</v>
          </cell>
          <cell r="F1564">
            <v>194104</v>
          </cell>
        </row>
        <row r="1565">
          <cell r="A1565" t="str">
            <v>D01610082D</v>
          </cell>
          <cell r="B1565" t="str">
            <v>CenterPoint Energy Entex</v>
          </cell>
          <cell r="C1565" t="str">
            <v>543040</v>
          </cell>
          <cell r="D1565" t="str">
            <v>Admin Services</v>
          </cell>
          <cell r="E1565">
            <v>18919</v>
          </cell>
          <cell r="F1565">
            <v>28743</v>
          </cell>
        </row>
        <row r="1566">
          <cell r="A1566" t="str">
            <v>D01610082D</v>
          </cell>
          <cell r="B1566" t="str">
            <v>CenterPoint Energy Entex</v>
          </cell>
          <cell r="C1566" t="str">
            <v>543050</v>
          </cell>
          <cell r="D1566" t="str">
            <v>Technical Services</v>
          </cell>
          <cell r="E1566">
            <v>621405</v>
          </cell>
          <cell r="F1566">
            <v>1110451</v>
          </cell>
        </row>
        <row r="1567">
          <cell r="A1567" t="str">
            <v>D01610082D</v>
          </cell>
          <cell r="B1567" t="str">
            <v>CenterPoint Energy Entex</v>
          </cell>
          <cell r="C1567" t="str">
            <v>543060</v>
          </cell>
          <cell r="D1567" t="str">
            <v>Training Services</v>
          </cell>
          <cell r="E1567">
            <v>31418</v>
          </cell>
          <cell r="F1567">
            <v>50142</v>
          </cell>
        </row>
        <row r="1568">
          <cell r="A1568" t="str">
            <v>D01610082D</v>
          </cell>
          <cell r="B1568" t="str">
            <v>CenterPoint Energy Entex</v>
          </cell>
          <cell r="C1568">
            <v>543080</v>
          </cell>
          <cell r="D1568" t="str">
            <v>Media</v>
          </cell>
          <cell r="E1568">
            <v>3348</v>
          </cell>
          <cell r="F1568">
            <v>0</v>
          </cell>
        </row>
        <row r="1569">
          <cell r="A1569" t="str">
            <v>D01610082D</v>
          </cell>
          <cell r="B1569" t="str">
            <v>CenterPoint Energy Entex</v>
          </cell>
          <cell r="C1569" t="str">
            <v>543090</v>
          </cell>
          <cell r="D1569" t="str">
            <v>Data Services</v>
          </cell>
          <cell r="E1569">
            <v>859637</v>
          </cell>
          <cell r="F1569">
            <v>1250088</v>
          </cell>
        </row>
        <row r="1570">
          <cell r="A1570" t="str">
            <v>D01610082D</v>
          </cell>
          <cell r="B1570" t="str">
            <v>CenterPoint Energy Entex</v>
          </cell>
          <cell r="C1570" t="str">
            <v>543120</v>
          </cell>
          <cell r="D1570" t="str">
            <v>Subscriptions-Deduct</v>
          </cell>
          <cell r="E1570">
            <v>3709</v>
          </cell>
          <cell r="F1570">
            <v>3602</v>
          </cell>
        </row>
        <row r="1571">
          <cell r="A1571" t="str">
            <v>D01610082D</v>
          </cell>
          <cell r="B1571" t="str">
            <v>CenterPoint Energy Entex</v>
          </cell>
          <cell r="C1571" t="str">
            <v>543150</v>
          </cell>
          <cell r="D1571" t="str">
            <v>Legal Services</v>
          </cell>
          <cell r="E1571">
            <v>1800944</v>
          </cell>
          <cell r="F1571">
            <v>440385</v>
          </cell>
        </row>
        <row r="1572">
          <cell r="A1572" t="str">
            <v>D01610082D</v>
          </cell>
          <cell r="B1572" t="str">
            <v>CenterPoint Energy Entex</v>
          </cell>
          <cell r="C1572" t="str">
            <v>545010</v>
          </cell>
          <cell r="D1572" t="str">
            <v>Property Services</v>
          </cell>
          <cell r="E1572">
            <v>220992</v>
          </cell>
          <cell r="F1572">
            <v>179014</v>
          </cell>
        </row>
        <row r="1573">
          <cell r="A1573" t="str">
            <v>D01610082D</v>
          </cell>
          <cell r="B1573" t="str">
            <v>CenterPoint Energy Entex</v>
          </cell>
          <cell r="C1573" t="str">
            <v>545040</v>
          </cell>
          <cell r="D1573" t="str">
            <v>Cont/Sv Add/Alt/Rem</v>
          </cell>
          <cell r="E1573">
            <v>914570</v>
          </cell>
          <cell r="F1573">
            <v>8985047</v>
          </cell>
        </row>
        <row r="1574">
          <cell r="A1574" t="str">
            <v>D01610082D</v>
          </cell>
          <cell r="B1574" t="str">
            <v>CenterPoint Energy Entex</v>
          </cell>
          <cell r="C1574" t="str">
            <v>545045</v>
          </cell>
          <cell r="D1574" t="str">
            <v>Cont/Sv -Bldg Mnt</v>
          </cell>
          <cell r="E1574">
            <v>198055</v>
          </cell>
          <cell r="F1574">
            <v>267189</v>
          </cell>
        </row>
        <row r="1575">
          <cell r="A1575" t="str">
            <v>D01610082D</v>
          </cell>
          <cell r="B1575" t="str">
            <v>CenterPoint Energy Entex</v>
          </cell>
          <cell r="C1575" t="str">
            <v>545050</v>
          </cell>
          <cell r="D1575" t="str">
            <v>Cont/Sv-Vending/Ice</v>
          </cell>
          <cell r="E1575">
            <v>47156</v>
          </cell>
          <cell r="F1575">
            <v>33613</v>
          </cell>
        </row>
        <row r="1576">
          <cell r="A1576" t="str">
            <v>D01610082D</v>
          </cell>
          <cell r="B1576" t="str">
            <v>CenterPoint Energy Entex</v>
          </cell>
          <cell r="C1576" t="str">
            <v>545060</v>
          </cell>
          <cell r="D1576" t="str">
            <v>Cont/Sv Elev Serv</v>
          </cell>
          <cell r="E1576">
            <v>1577</v>
          </cell>
          <cell r="F1576">
            <v>1855</v>
          </cell>
        </row>
        <row r="1577">
          <cell r="A1577" t="str">
            <v>D01610082D</v>
          </cell>
          <cell r="B1577" t="str">
            <v>CenterPoint Energy Entex</v>
          </cell>
          <cell r="C1577" t="str">
            <v>545070</v>
          </cell>
          <cell r="D1577" t="str">
            <v>Cont/Sv Jan Serv</v>
          </cell>
          <cell r="E1577">
            <v>380333</v>
          </cell>
          <cell r="F1577">
            <v>410990</v>
          </cell>
        </row>
        <row r="1578">
          <cell r="A1578" t="str">
            <v>D01610082D</v>
          </cell>
          <cell r="B1578" t="str">
            <v>CenterPoint Energy Entex</v>
          </cell>
          <cell r="C1578" t="str">
            <v>545080</v>
          </cell>
          <cell r="D1578" t="str">
            <v>Cont/Sv Pest Cont</v>
          </cell>
          <cell r="E1578">
            <v>8282</v>
          </cell>
          <cell r="F1578">
            <v>9889</v>
          </cell>
        </row>
        <row r="1579">
          <cell r="A1579" t="str">
            <v>D01610082D</v>
          </cell>
          <cell r="B1579" t="str">
            <v>CenterPoint Energy Entex</v>
          </cell>
          <cell r="C1579" t="str">
            <v>545090</v>
          </cell>
          <cell r="D1579" t="str">
            <v>Cont/Sv Sec Elect</v>
          </cell>
          <cell r="E1579">
            <v>60471</v>
          </cell>
          <cell r="F1579">
            <v>240802</v>
          </cell>
        </row>
        <row r="1580">
          <cell r="A1580" t="str">
            <v>D01610082D</v>
          </cell>
          <cell r="B1580" t="str">
            <v>CenterPoint Energy Entex</v>
          </cell>
          <cell r="C1580" t="str">
            <v>545100</v>
          </cell>
          <cell r="D1580" t="str">
            <v>Cont/Sv Sec Owned</v>
          </cell>
          <cell r="E1580">
            <v>118538</v>
          </cell>
          <cell r="F1580">
            <v>80955</v>
          </cell>
        </row>
        <row r="1581">
          <cell r="A1581" t="str">
            <v>D01610082D</v>
          </cell>
          <cell r="B1581" t="str">
            <v>CenterPoint Energy Entex</v>
          </cell>
          <cell r="C1581" t="str">
            <v>545105</v>
          </cell>
          <cell r="D1581" t="str">
            <v>Cont/Sv Trash Rem</v>
          </cell>
          <cell r="E1581">
            <v>82663</v>
          </cell>
          <cell r="F1581">
            <v>83908</v>
          </cell>
        </row>
        <row r="1582">
          <cell r="A1582" t="str">
            <v>D01610082D</v>
          </cell>
          <cell r="B1582" t="str">
            <v>CenterPoint Energy Entex</v>
          </cell>
          <cell r="C1582" t="str">
            <v>545110</v>
          </cell>
          <cell r="D1582" t="str">
            <v>Cont/Sv Landscap</v>
          </cell>
          <cell r="E1582">
            <v>187402</v>
          </cell>
          <cell r="F1582">
            <v>250175</v>
          </cell>
        </row>
        <row r="1583">
          <cell r="A1583" t="str">
            <v>D01610082D</v>
          </cell>
          <cell r="B1583" t="str">
            <v>CenterPoint Energy Entex</v>
          </cell>
          <cell r="C1583" t="str">
            <v>545115</v>
          </cell>
          <cell r="D1583" t="str">
            <v>Cont/Sv A/C / Heat</v>
          </cell>
          <cell r="E1583">
            <v>104097</v>
          </cell>
          <cell r="F1583">
            <v>54730</v>
          </cell>
        </row>
        <row r="1584">
          <cell r="A1584" t="str">
            <v>D01610082D</v>
          </cell>
          <cell r="B1584" t="str">
            <v>CenterPoint Energy Entex</v>
          </cell>
          <cell r="C1584" t="str">
            <v>545120</v>
          </cell>
          <cell r="D1584" t="str">
            <v>Temp Manpower Svc</v>
          </cell>
          <cell r="E1584">
            <v>4756123</v>
          </cell>
          <cell r="F1584">
            <v>5564662</v>
          </cell>
        </row>
        <row r="1585">
          <cell r="A1585" t="str">
            <v>D01610082D</v>
          </cell>
          <cell r="B1585" t="str">
            <v>CenterPoint Energy Entex</v>
          </cell>
          <cell r="C1585" t="str">
            <v>545130</v>
          </cell>
          <cell r="D1585" t="str">
            <v>Line Locating</v>
          </cell>
          <cell r="E1585">
            <v>4362827</v>
          </cell>
          <cell r="F1585">
            <v>4991971</v>
          </cell>
        </row>
        <row r="1586">
          <cell r="A1586" t="str">
            <v>D01610082D</v>
          </cell>
          <cell r="B1586" t="str">
            <v>CenterPoint Energy Entex</v>
          </cell>
          <cell r="C1586" t="str">
            <v>545140</v>
          </cell>
          <cell r="D1586" t="str">
            <v>Ofc Mach Maint</v>
          </cell>
          <cell r="E1586">
            <v>31343</v>
          </cell>
          <cell r="F1586">
            <v>50338</v>
          </cell>
        </row>
        <row r="1587">
          <cell r="A1587" t="str">
            <v>D01610082D</v>
          </cell>
          <cell r="B1587" t="str">
            <v>CenterPoint Energy Entex</v>
          </cell>
          <cell r="C1587" t="str">
            <v>545150</v>
          </cell>
          <cell r="D1587" t="str">
            <v>Printing Svcs</v>
          </cell>
          <cell r="E1587">
            <v>802768</v>
          </cell>
          <cell r="F1587">
            <v>786732</v>
          </cell>
        </row>
        <row r="1588">
          <cell r="A1588" t="str">
            <v>D01610082D</v>
          </cell>
          <cell r="B1588" t="str">
            <v>CenterPoint Energy Entex</v>
          </cell>
          <cell r="C1588" t="str">
            <v>545160</v>
          </cell>
          <cell r="D1588" t="str">
            <v>Software Maintenance</v>
          </cell>
          <cell r="E1588">
            <v>341326</v>
          </cell>
          <cell r="F1588">
            <v>345106</v>
          </cell>
        </row>
        <row r="1589">
          <cell r="A1589" t="str">
            <v>D01610082D</v>
          </cell>
          <cell r="B1589" t="str">
            <v>CenterPoint Energy Entex</v>
          </cell>
          <cell r="C1589" t="str">
            <v>545170</v>
          </cell>
          <cell r="D1589" t="str">
            <v>Hardware Maintenance</v>
          </cell>
          <cell r="E1589">
            <v>320239</v>
          </cell>
          <cell r="F1589">
            <v>246875</v>
          </cell>
        </row>
        <row r="1590">
          <cell r="A1590" t="str">
            <v>D01610082D</v>
          </cell>
          <cell r="B1590" t="str">
            <v>CenterPoint Energy Entex</v>
          </cell>
          <cell r="C1590" t="str">
            <v>545510</v>
          </cell>
          <cell r="D1590" t="str">
            <v>IT Services</v>
          </cell>
          <cell r="E1590">
            <v>7924028</v>
          </cell>
          <cell r="F1590">
            <v>8471546</v>
          </cell>
        </row>
        <row r="1591">
          <cell r="A1591" t="str">
            <v>D01610082D</v>
          </cell>
          <cell r="B1591" t="str">
            <v>CenterPoint Energy Entex</v>
          </cell>
          <cell r="C1591" t="str">
            <v>545520</v>
          </cell>
          <cell r="D1591" t="str">
            <v>L Dist/Fax/Cellular</v>
          </cell>
          <cell r="E1591">
            <v>55906</v>
          </cell>
          <cell r="F1591">
            <v>60202</v>
          </cell>
        </row>
        <row r="1592">
          <cell r="A1592" t="str">
            <v>D01610082D</v>
          </cell>
          <cell r="B1592" t="str">
            <v>CenterPoint Energy Entex</v>
          </cell>
          <cell r="C1592" t="str">
            <v>545530</v>
          </cell>
          <cell r="D1592" t="str">
            <v>Truck Mobl Radio Chg</v>
          </cell>
          <cell r="E1592">
            <v>498</v>
          </cell>
          <cell r="F1592">
            <v>10792</v>
          </cell>
        </row>
        <row r="1593">
          <cell r="A1593" t="str">
            <v>D01610082D</v>
          </cell>
          <cell r="B1593" t="str">
            <v>CenterPoint Energy Entex</v>
          </cell>
          <cell r="C1593" t="str">
            <v>546010</v>
          </cell>
          <cell r="D1593" t="str">
            <v>Other Services</v>
          </cell>
          <cell r="E1593">
            <v>13991660</v>
          </cell>
          <cell r="F1593">
            <v>13753734</v>
          </cell>
        </row>
        <row r="1594">
          <cell r="A1594" t="str">
            <v>D01610082D</v>
          </cell>
          <cell r="B1594" t="str">
            <v>CenterPoint Energy Entex</v>
          </cell>
          <cell r="C1594" t="str">
            <v>550020</v>
          </cell>
          <cell r="D1594" t="str">
            <v>Misc Adm Expenses</v>
          </cell>
          <cell r="E1594">
            <v>1382517</v>
          </cell>
          <cell r="F1594">
            <v>168800</v>
          </cell>
        </row>
        <row r="1595">
          <cell r="A1595" t="str">
            <v>D01610082D</v>
          </cell>
          <cell r="B1595" t="str">
            <v>CenterPoint Energy Entex</v>
          </cell>
          <cell r="C1595">
            <v>550022</v>
          </cell>
          <cell r="D1595" t="str">
            <v>Misc Exp-Non Recover</v>
          </cell>
          <cell r="E1595">
            <v>3061</v>
          </cell>
          <cell r="F1595">
            <v>0</v>
          </cell>
        </row>
        <row r="1596">
          <cell r="A1596" t="str">
            <v>D01610082D</v>
          </cell>
          <cell r="B1596" t="str">
            <v>CenterPoint Energy Entex</v>
          </cell>
          <cell r="C1596" t="str">
            <v>550025</v>
          </cell>
          <cell r="D1596" t="str">
            <v>Meeting Exp</v>
          </cell>
          <cell r="E1596">
            <v>12157</v>
          </cell>
          <cell r="F1596">
            <v>18177</v>
          </cell>
        </row>
        <row r="1597">
          <cell r="A1597" t="str">
            <v>D01610082D</v>
          </cell>
          <cell r="B1597" t="str">
            <v>CenterPoint Energy Entex</v>
          </cell>
          <cell r="C1597" t="str">
            <v>550040</v>
          </cell>
          <cell r="D1597" t="str">
            <v>Postage/Courier</v>
          </cell>
          <cell r="E1597">
            <v>81542</v>
          </cell>
          <cell r="F1597">
            <v>78509</v>
          </cell>
        </row>
        <row r="1598">
          <cell r="A1598" t="str">
            <v>D01610082D</v>
          </cell>
          <cell r="B1598" t="str">
            <v>CenterPoint Energy Entex</v>
          </cell>
          <cell r="C1598" t="str">
            <v>550041</v>
          </cell>
          <cell r="D1598" t="str">
            <v>Courier Expense</v>
          </cell>
          <cell r="E1598">
            <v>232001</v>
          </cell>
          <cell r="F1598">
            <v>230825</v>
          </cell>
        </row>
        <row r="1599">
          <cell r="A1599" t="str">
            <v>D01610082D</v>
          </cell>
          <cell r="B1599" t="str">
            <v>CenterPoint Energy Entex</v>
          </cell>
          <cell r="C1599" t="str">
            <v>550050</v>
          </cell>
          <cell r="D1599" t="str">
            <v>Bank Charges &amp; Fees</v>
          </cell>
          <cell r="E1599">
            <v>8706</v>
          </cell>
          <cell r="F1599">
            <v>8018</v>
          </cell>
        </row>
        <row r="1600">
          <cell r="A1600" t="str">
            <v>D01610082D</v>
          </cell>
          <cell r="B1600" t="str">
            <v>CenterPoint Energy Entex</v>
          </cell>
          <cell r="C1600" t="str">
            <v>550060</v>
          </cell>
          <cell r="D1600" t="str">
            <v>Filing Fees</v>
          </cell>
          <cell r="E1600">
            <v>15080</v>
          </cell>
          <cell r="F1600">
            <v>19876</v>
          </cell>
        </row>
        <row r="1601">
          <cell r="A1601" t="str">
            <v>D01610082D</v>
          </cell>
          <cell r="B1601" t="str">
            <v>CenterPoint Energy Entex</v>
          </cell>
          <cell r="C1601" t="str">
            <v>550080</v>
          </cell>
          <cell r="D1601" t="str">
            <v>Club Member &amp; Exp</v>
          </cell>
          <cell r="E1601">
            <v>43384</v>
          </cell>
          <cell r="F1601">
            <v>56694</v>
          </cell>
        </row>
        <row r="1602">
          <cell r="A1602" t="str">
            <v>D01610082D</v>
          </cell>
          <cell r="B1602" t="str">
            <v>CenterPoint Energy Entex</v>
          </cell>
          <cell r="C1602" t="str">
            <v>550086</v>
          </cell>
          <cell r="D1602" t="str">
            <v>Member Dues in Orgn</v>
          </cell>
          <cell r="E1602">
            <v>10852</v>
          </cell>
          <cell r="F1602">
            <v>65829</v>
          </cell>
        </row>
        <row r="1603">
          <cell r="A1603" t="str">
            <v>D01610082D</v>
          </cell>
          <cell r="B1603" t="str">
            <v>CenterPoint Energy Entex</v>
          </cell>
          <cell r="C1603" t="str">
            <v>550087</v>
          </cell>
          <cell r="D1603" t="str">
            <v>Dues - Industry</v>
          </cell>
          <cell r="E1603">
            <v>268541</v>
          </cell>
          <cell r="F1603">
            <v>186637</v>
          </cell>
        </row>
        <row r="1604">
          <cell r="A1604" t="str">
            <v>D01610082D</v>
          </cell>
          <cell r="B1604" t="str">
            <v>CenterPoint Energy Entex</v>
          </cell>
          <cell r="C1604" t="str">
            <v>550100</v>
          </cell>
          <cell r="D1604" t="str">
            <v>Freight</v>
          </cell>
          <cell r="E1604">
            <v>1698434</v>
          </cell>
          <cell r="F1604">
            <v>1711776</v>
          </cell>
        </row>
        <row r="1605">
          <cell r="A1605" t="str">
            <v>D01610082D</v>
          </cell>
          <cell r="B1605" t="str">
            <v>CenterPoint Energy Entex</v>
          </cell>
          <cell r="C1605" t="str">
            <v>559950</v>
          </cell>
          <cell r="D1605" t="str">
            <v>Cap Labor</v>
          </cell>
          <cell r="E1605">
            <v>-33374493</v>
          </cell>
          <cell r="F1605">
            <v>-33721634</v>
          </cell>
        </row>
        <row r="1606">
          <cell r="A1606" t="str">
            <v>D01610082D</v>
          </cell>
          <cell r="B1606" t="str">
            <v>CenterPoint Energy Entex</v>
          </cell>
          <cell r="C1606" t="str">
            <v>559951</v>
          </cell>
          <cell r="D1606" t="str">
            <v>Cap Materials</v>
          </cell>
          <cell r="E1606">
            <v>-73245367</v>
          </cell>
          <cell r="F1606">
            <v>-67063780</v>
          </cell>
        </row>
        <row r="1607">
          <cell r="A1607" t="str">
            <v>D01610082D</v>
          </cell>
          <cell r="B1607" t="str">
            <v>CenterPoint Energy Entex</v>
          </cell>
          <cell r="C1607" t="str">
            <v>559952</v>
          </cell>
          <cell r="D1607" t="str">
            <v>Capitalized Interest</v>
          </cell>
          <cell r="E1607">
            <v>-6405</v>
          </cell>
          <cell r="F1607">
            <v>-51455</v>
          </cell>
        </row>
        <row r="1608">
          <cell r="A1608" t="str">
            <v>D01610082D</v>
          </cell>
          <cell r="B1608" t="str">
            <v>CenterPoint Energy Entex</v>
          </cell>
          <cell r="C1608" t="str">
            <v>559953</v>
          </cell>
          <cell r="D1608" t="str">
            <v>Cap AFUDC-Equity</v>
          </cell>
          <cell r="E1608">
            <v>-7283</v>
          </cell>
          <cell r="F1608">
            <v>-64670</v>
          </cell>
        </row>
        <row r="1609">
          <cell r="A1609" t="str">
            <v>D01610082D</v>
          </cell>
          <cell r="B1609" t="str">
            <v>CenterPoint Energy Entex</v>
          </cell>
          <cell r="C1609" t="str">
            <v>559954</v>
          </cell>
          <cell r="D1609" t="str">
            <v>Cap Other Exp</v>
          </cell>
          <cell r="E1609">
            <v>-17378734</v>
          </cell>
          <cell r="F1609">
            <v>-10354709</v>
          </cell>
        </row>
        <row r="1610">
          <cell r="A1610" t="str">
            <v>D01610082D</v>
          </cell>
          <cell r="B1610" t="str">
            <v>CenterPoint Energy Entex</v>
          </cell>
          <cell r="C1610" t="str">
            <v>559956</v>
          </cell>
          <cell r="D1610" t="str">
            <v>Other Taxes-Cap Othe</v>
          </cell>
          <cell r="E1610">
            <v>-16963</v>
          </cell>
          <cell r="F1610">
            <v>-24067</v>
          </cell>
        </row>
        <row r="1611">
          <cell r="A1611" t="str">
            <v>D01610082D</v>
          </cell>
          <cell r="B1611" t="str">
            <v>CenterPoint Energy Entex</v>
          </cell>
          <cell r="C1611" t="str">
            <v>559957</v>
          </cell>
          <cell r="D1611" t="str">
            <v>Cap Contr Costs</v>
          </cell>
          <cell r="E1611">
            <v>-74979165</v>
          </cell>
          <cell r="F1611">
            <v>-106931416</v>
          </cell>
        </row>
        <row r="1612">
          <cell r="A1612" t="str">
            <v>D01610082D</v>
          </cell>
          <cell r="B1612" t="str">
            <v>CenterPoint Energy Entex</v>
          </cell>
          <cell r="C1612" t="str">
            <v>559959</v>
          </cell>
          <cell r="D1612" t="str">
            <v>Cap COH</v>
          </cell>
          <cell r="E1612">
            <v>1910387</v>
          </cell>
          <cell r="F1612">
            <v>2363339</v>
          </cell>
        </row>
        <row r="1613">
          <cell r="A1613" t="str">
            <v>D01610082D</v>
          </cell>
          <cell r="B1613" t="str">
            <v>CenterPoint Energy Entex</v>
          </cell>
          <cell r="C1613" t="str">
            <v>559960</v>
          </cell>
          <cell r="D1613" t="str">
            <v>Def Labor</v>
          </cell>
          <cell r="E1613">
            <v>-2902383</v>
          </cell>
          <cell r="F1613">
            <v>-2572760</v>
          </cell>
        </row>
        <row r="1614">
          <cell r="A1614" t="str">
            <v>D01610082D</v>
          </cell>
          <cell r="B1614" t="str">
            <v>CenterPoint Energy Entex</v>
          </cell>
          <cell r="C1614" t="str">
            <v>559961</v>
          </cell>
          <cell r="D1614" t="str">
            <v>Def Materials</v>
          </cell>
          <cell r="E1614">
            <v>-181881</v>
          </cell>
          <cell r="F1614">
            <v>-196148</v>
          </cell>
        </row>
        <row r="1615">
          <cell r="A1615" t="str">
            <v>D01610082D</v>
          </cell>
          <cell r="B1615" t="str">
            <v>CenterPoint Energy Entex</v>
          </cell>
          <cell r="C1615" t="str">
            <v>559964</v>
          </cell>
          <cell r="D1615" t="str">
            <v>Def Other Exp</v>
          </cell>
          <cell r="E1615">
            <v>-236493</v>
          </cell>
          <cell r="F1615">
            <v>358788</v>
          </cell>
        </row>
        <row r="1616">
          <cell r="A1616" t="str">
            <v>D01610082D</v>
          </cell>
          <cell r="B1616" t="str">
            <v>CenterPoint Energy Entex</v>
          </cell>
          <cell r="C1616" t="str">
            <v>559966</v>
          </cell>
          <cell r="D1616" t="str">
            <v>Other Taxes-Def Othe</v>
          </cell>
          <cell r="E1616">
            <v>0</v>
          </cell>
          <cell r="F1616">
            <v>-559</v>
          </cell>
        </row>
        <row r="1617">
          <cell r="A1617" t="str">
            <v>D01610082D</v>
          </cell>
          <cell r="B1617" t="str">
            <v>CenterPoint Energy Entex</v>
          </cell>
          <cell r="C1617" t="str">
            <v>559967</v>
          </cell>
          <cell r="D1617" t="str">
            <v>Def Contr Costs</v>
          </cell>
          <cell r="E1617">
            <v>-5946783</v>
          </cell>
          <cell r="F1617">
            <v>-6678582</v>
          </cell>
        </row>
        <row r="1618">
          <cell r="A1618" t="str">
            <v>D01610082D</v>
          </cell>
          <cell r="B1618" t="str">
            <v>CenterPoint Energy Entex</v>
          </cell>
          <cell r="C1618" t="str">
            <v>559969</v>
          </cell>
          <cell r="D1618" t="str">
            <v>Def COH</v>
          </cell>
          <cell r="E1618">
            <v>-1909658</v>
          </cell>
          <cell r="F1618">
            <v>-2380188</v>
          </cell>
        </row>
        <row r="1619">
          <cell r="A1619" t="str">
            <v>D01610082D</v>
          </cell>
          <cell r="B1619" t="str">
            <v>CenterPoint Energy Entex</v>
          </cell>
          <cell r="C1619" t="str">
            <v>559972</v>
          </cell>
          <cell r="D1619" t="str">
            <v>Cap CIAC</v>
          </cell>
          <cell r="E1619">
            <v>13615150</v>
          </cell>
          <cell r="F1619">
            <v>12597522</v>
          </cell>
        </row>
        <row r="1620">
          <cell r="A1620" t="str">
            <v>D01610082D</v>
          </cell>
          <cell r="B1620" t="str">
            <v>CenterPoint Energy Entex</v>
          </cell>
          <cell r="C1620">
            <v>559981</v>
          </cell>
          <cell r="D1620" t="str">
            <v>Def Salvage Costs</v>
          </cell>
          <cell r="E1620">
            <v>158</v>
          </cell>
          <cell r="F1620">
            <v>0</v>
          </cell>
        </row>
        <row r="1621">
          <cell r="A1621" t="str">
            <v>D01610082D</v>
          </cell>
          <cell r="B1621" t="str">
            <v>CenterPoint Energy Entex</v>
          </cell>
          <cell r="C1621" t="str">
            <v>559982</v>
          </cell>
          <cell r="D1621" t="str">
            <v>Deferred CIAC</v>
          </cell>
          <cell r="E1621">
            <v>1559910</v>
          </cell>
          <cell r="F1621">
            <v>1651870</v>
          </cell>
        </row>
        <row r="1622">
          <cell r="A1622" t="str">
            <v>D01610082D</v>
          </cell>
          <cell r="B1622" t="str">
            <v>CenterPoint Energy Entex</v>
          </cell>
          <cell r="C1622" t="str">
            <v>559994</v>
          </cell>
          <cell r="D1622" t="str">
            <v>Cont in Aid of Const</v>
          </cell>
          <cell r="E1622">
            <v>-20290359</v>
          </cell>
          <cell r="F1622">
            <v>-14835020</v>
          </cell>
        </row>
        <row r="1623">
          <cell r="A1623" t="str">
            <v>D01610082D</v>
          </cell>
          <cell r="B1623" t="str">
            <v>CenterPoint Energy Entex</v>
          </cell>
          <cell r="C1623" t="str">
            <v>559999</v>
          </cell>
          <cell r="D1623" t="str">
            <v>A&amp;G - FI/CO Recon</v>
          </cell>
          <cell r="E1623">
            <v>72618945</v>
          </cell>
          <cell r="F1623">
            <v>80877414</v>
          </cell>
        </row>
        <row r="1624">
          <cell r="A1624" t="str">
            <v>D01610082D</v>
          </cell>
          <cell r="B1624" t="str">
            <v>CenterPoint Energy Entex</v>
          </cell>
          <cell r="C1624" t="str">
            <v>560020</v>
          </cell>
          <cell r="D1624" t="str">
            <v>Claims/Settlements</v>
          </cell>
          <cell r="E1624">
            <v>116929</v>
          </cell>
          <cell r="F1624">
            <v>70272</v>
          </cell>
        </row>
        <row r="1625">
          <cell r="A1625" t="str">
            <v>D01610082D</v>
          </cell>
          <cell r="B1625" t="str">
            <v>CenterPoint Energy Entex</v>
          </cell>
          <cell r="C1625" t="str">
            <v>560030</v>
          </cell>
          <cell r="D1625" t="str">
            <v>Ins-Blanket Crime</v>
          </cell>
          <cell r="E1625">
            <v>14175</v>
          </cell>
          <cell r="F1625">
            <v>14506</v>
          </cell>
        </row>
        <row r="1626">
          <cell r="A1626" t="str">
            <v>D01610082D</v>
          </cell>
          <cell r="B1626" t="str">
            <v>CenterPoint Energy Entex</v>
          </cell>
          <cell r="C1626" t="str">
            <v>560070</v>
          </cell>
          <cell r="D1626" t="str">
            <v>Ins-Excess Liab</v>
          </cell>
          <cell r="E1626">
            <v>5724436</v>
          </cell>
          <cell r="F1626">
            <v>6411900</v>
          </cell>
        </row>
        <row r="1627">
          <cell r="A1627" t="str">
            <v>D01610082D</v>
          </cell>
          <cell r="B1627" t="str">
            <v>CenterPoint Energy Entex</v>
          </cell>
          <cell r="C1627" t="str">
            <v>560090</v>
          </cell>
          <cell r="D1627" t="str">
            <v>Ins-Gen Liab</v>
          </cell>
          <cell r="E1627">
            <v>2991604</v>
          </cell>
          <cell r="F1627">
            <v>727570</v>
          </cell>
        </row>
        <row r="1628">
          <cell r="A1628" t="str">
            <v>D01610082D</v>
          </cell>
          <cell r="B1628" t="str">
            <v>CenterPoint Energy Entex</v>
          </cell>
          <cell r="C1628" t="str">
            <v>560100</v>
          </cell>
          <cell r="D1628" t="str">
            <v>Ins-Auto Liab</v>
          </cell>
          <cell r="E1628">
            <v>124566</v>
          </cell>
          <cell r="F1628">
            <v>786100</v>
          </cell>
        </row>
        <row r="1629">
          <cell r="A1629" t="str">
            <v>D01610082D</v>
          </cell>
          <cell r="B1629" t="str">
            <v>CenterPoint Energy Entex</v>
          </cell>
          <cell r="C1629" t="str">
            <v>560110</v>
          </cell>
          <cell r="D1629" t="str">
            <v>Ins-Property</v>
          </cell>
          <cell r="E1629">
            <v>160582</v>
          </cell>
          <cell r="F1629">
            <v>181436</v>
          </cell>
        </row>
        <row r="1630">
          <cell r="A1630" t="str">
            <v>D01610082D</v>
          </cell>
          <cell r="B1630" t="str">
            <v>CenterPoint Energy Entex</v>
          </cell>
          <cell r="C1630" t="str">
            <v>560115</v>
          </cell>
          <cell r="D1630" t="str">
            <v>Ins-Other</v>
          </cell>
          <cell r="E1630">
            <v>3322</v>
          </cell>
          <cell r="F1630">
            <v>-684</v>
          </cell>
        </row>
        <row r="1631">
          <cell r="A1631" t="str">
            <v>D01610082D</v>
          </cell>
          <cell r="B1631" t="str">
            <v>CenterPoint Energy Entex</v>
          </cell>
          <cell r="C1631" t="str">
            <v>560120</v>
          </cell>
          <cell r="D1631" t="str">
            <v>Ins-Umbrella Liab</v>
          </cell>
          <cell r="E1631">
            <v>205776</v>
          </cell>
          <cell r="F1631">
            <v>171395</v>
          </cell>
        </row>
        <row r="1632">
          <cell r="A1632" t="str">
            <v>D01610082D</v>
          </cell>
          <cell r="B1632" t="str">
            <v>CenterPoint Energy Entex</v>
          </cell>
          <cell r="C1632" t="str">
            <v>562010</v>
          </cell>
          <cell r="D1632" t="str">
            <v>Ret Prod &amp; Serv Expn</v>
          </cell>
          <cell r="E1632">
            <v>1045</v>
          </cell>
          <cell r="F1632">
            <v>330</v>
          </cell>
        </row>
        <row r="1633">
          <cell r="A1633" t="str">
            <v>D01610082D</v>
          </cell>
          <cell r="B1633" t="str">
            <v>CenterPoint Energy Entex</v>
          </cell>
          <cell r="C1633" t="str">
            <v>562018</v>
          </cell>
          <cell r="D1633" t="str">
            <v>Market Research</v>
          </cell>
          <cell r="E1633">
            <v>7403</v>
          </cell>
          <cell r="F1633">
            <v>82745</v>
          </cell>
        </row>
        <row r="1634">
          <cell r="A1634" t="str">
            <v>D01610082D</v>
          </cell>
          <cell r="B1634" t="str">
            <v>CenterPoint Energy Entex</v>
          </cell>
          <cell r="C1634" t="str">
            <v>562020</v>
          </cell>
          <cell r="D1634" t="str">
            <v>Reb/Incent/Bydns-Mkt</v>
          </cell>
          <cell r="E1634">
            <v>465405</v>
          </cell>
          <cell r="F1634">
            <v>356051</v>
          </cell>
        </row>
        <row r="1635">
          <cell r="A1635" t="str">
            <v>D01610082D</v>
          </cell>
          <cell r="B1635" t="str">
            <v>CenterPoint Energy Entex</v>
          </cell>
          <cell r="C1635" t="str">
            <v>562025</v>
          </cell>
          <cell r="D1635" t="str">
            <v>Dealer Rebates</v>
          </cell>
          <cell r="E1635">
            <v>0</v>
          </cell>
          <cell r="F1635">
            <v>1115</v>
          </cell>
        </row>
        <row r="1636">
          <cell r="A1636" t="str">
            <v>D01610082D</v>
          </cell>
          <cell r="B1636" t="str">
            <v>CenterPoint Energy Entex</v>
          </cell>
          <cell r="C1636" t="str">
            <v>562040</v>
          </cell>
          <cell r="D1636" t="str">
            <v>Total Bad Debts</v>
          </cell>
          <cell r="E1636">
            <v>0</v>
          </cell>
          <cell r="F1636">
            <v>30355</v>
          </cell>
        </row>
        <row r="1637">
          <cell r="A1637" t="str">
            <v>D01610082D</v>
          </cell>
          <cell r="B1637" t="str">
            <v>CenterPoint Energy Entex</v>
          </cell>
          <cell r="C1637" t="str">
            <v>562060</v>
          </cell>
          <cell r="D1637" t="str">
            <v>Cust&amp;Mktg Bad DebtCo</v>
          </cell>
          <cell r="E1637">
            <v>4272842</v>
          </cell>
          <cell r="F1637">
            <v>5477666</v>
          </cell>
        </row>
        <row r="1638">
          <cell r="A1638" t="str">
            <v>D01610082D</v>
          </cell>
          <cell r="B1638" t="str">
            <v>CenterPoint Energy Entex</v>
          </cell>
          <cell r="C1638" t="str">
            <v>562100</v>
          </cell>
          <cell r="D1638" t="str">
            <v>Cust&amp;Mktg Bad DebtNC</v>
          </cell>
          <cell r="E1638">
            <v>22164</v>
          </cell>
          <cell r="F1638">
            <v>71028</v>
          </cell>
        </row>
        <row r="1639">
          <cell r="A1639" t="str">
            <v>D01610082D</v>
          </cell>
          <cell r="B1639" t="str">
            <v>CenterPoint Energy Entex</v>
          </cell>
          <cell r="C1639" t="str">
            <v>562120</v>
          </cell>
          <cell r="D1639" t="str">
            <v>Product Devel Costs</v>
          </cell>
          <cell r="E1639">
            <v>32</v>
          </cell>
          <cell r="F1639">
            <v>6624</v>
          </cell>
        </row>
        <row r="1640">
          <cell r="A1640" t="str">
            <v>D01610082D</v>
          </cell>
          <cell r="B1640" t="str">
            <v>CenterPoint Energy Entex</v>
          </cell>
          <cell r="C1640" t="str">
            <v>562140</v>
          </cell>
          <cell r="D1640" t="str">
            <v>Advertising-Gen</v>
          </cell>
          <cell r="E1640">
            <v>180029</v>
          </cell>
          <cell r="F1640">
            <v>148262</v>
          </cell>
        </row>
        <row r="1641">
          <cell r="A1641" t="str">
            <v>D01610082D</v>
          </cell>
          <cell r="B1641" t="str">
            <v>CenterPoint Energy Entex</v>
          </cell>
          <cell r="C1641" t="str">
            <v>562141</v>
          </cell>
          <cell r="D1641" t="str">
            <v>Customer Communicati</v>
          </cell>
          <cell r="E1641">
            <v>361541</v>
          </cell>
          <cell r="F1641">
            <v>510169</v>
          </cell>
        </row>
        <row r="1642">
          <cell r="A1642" t="str">
            <v>D01610082D</v>
          </cell>
          <cell r="B1642" t="str">
            <v>CenterPoint Energy Entex</v>
          </cell>
          <cell r="C1642" t="str">
            <v>562142</v>
          </cell>
          <cell r="D1642" t="str">
            <v>Advertising-Info</v>
          </cell>
          <cell r="E1642">
            <v>412913</v>
          </cell>
          <cell r="F1642">
            <v>344822</v>
          </cell>
        </row>
        <row r="1643">
          <cell r="A1643" t="str">
            <v>D01610082D</v>
          </cell>
          <cell r="B1643" t="str">
            <v>CenterPoint Energy Entex</v>
          </cell>
          <cell r="C1643" t="str">
            <v>562150</v>
          </cell>
          <cell r="D1643" t="str">
            <v>Agency Collect Fees</v>
          </cell>
          <cell r="E1643">
            <v>494450</v>
          </cell>
          <cell r="F1643">
            <v>550655</v>
          </cell>
        </row>
        <row r="1644">
          <cell r="A1644" t="str">
            <v>D01610082D</v>
          </cell>
          <cell r="B1644" t="str">
            <v>CenterPoint Energy Entex</v>
          </cell>
          <cell r="C1644" t="str">
            <v>562155</v>
          </cell>
          <cell r="D1644" t="str">
            <v>CIP Communications</v>
          </cell>
          <cell r="E1644">
            <v>174</v>
          </cell>
          <cell r="F1644">
            <v>41247</v>
          </cell>
        </row>
        <row r="1645">
          <cell r="A1645" t="str">
            <v>D01610082D</v>
          </cell>
          <cell r="B1645" t="str">
            <v>CenterPoint Energy Entex</v>
          </cell>
          <cell r="C1645" t="str">
            <v>562160</v>
          </cell>
          <cell r="D1645" t="str">
            <v>Postage-Cust Bills</v>
          </cell>
          <cell r="E1645">
            <v>6435269</v>
          </cell>
          <cell r="F1645">
            <v>6676384</v>
          </cell>
        </row>
        <row r="1646">
          <cell r="A1646" t="str">
            <v>D01610082D</v>
          </cell>
          <cell r="B1646" t="str">
            <v>CenterPoint Energy Entex</v>
          </cell>
          <cell r="C1646" t="str">
            <v>562170</v>
          </cell>
          <cell r="D1646" t="str">
            <v>Uniforms</v>
          </cell>
          <cell r="E1646">
            <v>392360</v>
          </cell>
          <cell r="F1646">
            <v>161447</v>
          </cell>
        </row>
        <row r="1647">
          <cell r="A1647" t="str">
            <v>D01610082D</v>
          </cell>
          <cell r="B1647" t="str">
            <v>CenterPoint Energy Entex</v>
          </cell>
          <cell r="C1647" t="str">
            <v>562180</v>
          </cell>
          <cell r="D1647" t="str">
            <v>One Call Charges</v>
          </cell>
          <cell r="E1647">
            <v>306239</v>
          </cell>
          <cell r="F1647">
            <v>336811</v>
          </cell>
        </row>
        <row r="1648">
          <cell r="A1648" t="str">
            <v>D01610082D</v>
          </cell>
          <cell r="B1648" t="str">
            <v>CenterPoint Energy Entex</v>
          </cell>
          <cell r="C1648" t="str">
            <v>562210</v>
          </cell>
          <cell r="D1648" t="str">
            <v>Environ Disposal</v>
          </cell>
          <cell r="E1648">
            <v>662978</v>
          </cell>
          <cell r="F1648">
            <v>470757</v>
          </cell>
        </row>
        <row r="1649">
          <cell r="A1649" t="str">
            <v>D01610082D</v>
          </cell>
          <cell r="B1649" t="str">
            <v>CenterPoint Energy Entex</v>
          </cell>
          <cell r="C1649" t="str">
            <v>562220</v>
          </cell>
          <cell r="D1649" t="str">
            <v>Rectifier Power Bill</v>
          </cell>
          <cell r="E1649">
            <v>696</v>
          </cell>
          <cell r="F1649">
            <v>4129</v>
          </cell>
        </row>
        <row r="1650">
          <cell r="A1650" t="str">
            <v>D01610082D</v>
          </cell>
          <cell r="B1650" t="str">
            <v>CenterPoint Energy Entex</v>
          </cell>
          <cell r="C1650" t="str">
            <v>565010</v>
          </cell>
          <cell r="D1650" t="str">
            <v>Repairs &amp; Maintenanc</v>
          </cell>
          <cell r="E1650">
            <v>-2457160</v>
          </cell>
          <cell r="F1650">
            <v>-2460283</v>
          </cell>
        </row>
        <row r="1651">
          <cell r="A1651" t="str">
            <v>D01610082D</v>
          </cell>
          <cell r="B1651" t="str">
            <v>CenterPoint Energy Entex</v>
          </cell>
          <cell r="C1651" t="str">
            <v>565040</v>
          </cell>
          <cell r="D1651" t="str">
            <v>Rep &amp; Maint-Vehicles</v>
          </cell>
          <cell r="E1651">
            <v>1682795</v>
          </cell>
          <cell r="F1651">
            <v>1668965</v>
          </cell>
        </row>
        <row r="1652">
          <cell r="A1652" t="str">
            <v>D01610082D</v>
          </cell>
          <cell r="B1652" t="str">
            <v>CenterPoint Energy Entex</v>
          </cell>
          <cell r="C1652" t="str">
            <v>566010</v>
          </cell>
          <cell r="D1652" t="str">
            <v>Donations-Cash</v>
          </cell>
          <cell r="E1652">
            <v>43860</v>
          </cell>
          <cell r="F1652">
            <v>34059</v>
          </cell>
        </row>
        <row r="1653">
          <cell r="A1653" t="str">
            <v>D01610082D</v>
          </cell>
          <cell r="B1653" t="str">
            <v>CenterPoint Energy Entex</v>
          </cell>
          <cell r="C1653" t="str">
            <v>566030</v>
          </cell>
          <cell r="D1653" t="str">
            <v>Sponsorships/Contrib</v>
          </cell>
          <cell r="E1653">
            <v>140206</v>
          </cell>
          <cell r="F1653">
            <v>173107</v>
          </cell>
        </row>
        <row r="1654">
          <cell r="A1654" t="str">
            <v>D01610082D</v>
          </cell>
          <cell r="B1654" t="str">
            <v>CenterPoint Energy Entex</v>
          </cell>
          <cell r="C1654">
            <v>569010</v>
          </cell>
          <cell r="D1654" t="str">
            <v>Leg-Fed/State-Non De</v>
          </cell>
          <cell r="E1654">
            <v>678</v>
          </cell>
          <cell r="F1654">
            <v>0</v>
          </cell>
        </row>
        <row r="1655">
          <cell r="A1655" t="str">
            <v>D01610082D</v>
          </cell>
          <cell r="B1655" t="str">
            <v>CenterPoint Energy Entex</v>
          </cell>
          <cell r="C1655" t="str">
            <v>569020</v>
          </cell>
          <cell r="D1655" t="str">
            <v>Leg-Local-Ded</v>
          </cell>
          <cell r="E1655">
            <v>15165</v>
          </cell>
          <cell r="F1655">
            <v>16079</v>
          </cell>
        </row>
        <row r="1656">
          <cell r="A1656" t="str">
            <v>D01610082D</v>
          </cell>
          <cell r="B1656" t="str">
            <v>CenterPoint Energy Entex</v>
          </cell>
          <cell r="C1656" t="str">
            <v>571010</v>
          </cell>
          <cell r="D1656" t="str">
            <v>Utilities-Electricit</v>
          </cell>
          <cell r="E1656">
            <v>957345</v>
          </cell>
          <cell r="F1656">
            <v>949340</v>
          </cell>
        </row>
        <row r="1657">
          <cell r="A1657" t="str">
            <v>D01610082D</v>
          </cell>
          <cell r="B1657" t="str">
            <v>CenterPoint Energy Entex</v>
          </cell>
          <cell r="C1657" t="str">
            <v>571020</v>
          </cell>
          <cell r="D1657" t="str">
            <v>Utilities-Land-Phone</v>
          </cell>
          <cell r="E1657">
            <v>2519391</v>
          </cell>
          <cell r="F1657">
            <v>2964829</v>
          </cell>
        </row>
        <row r="1658">
          <cell r="A1658" t="str">
            <v>D01610082D</v>
          </cell>
          <cell r="B1658" t="str">
            <v>CenterPoint Energy Entex</v>
          </cell>
          <cell r="C1658" t="str">
            <v>571040</v>
          </cell>
          <cell r="D1658" t="str">
            <v>Utilities-Water</v>
          </cell>
          <cell r="E1658">
            <v>83019</v>
          </cell>
          <cell r="F1658">
            <v>70138</v>
          </cell>
        </row>
        <row r="1659">
          <cell r="A1659" t="str">
            <v>D01610082D</v>
          </cell>
          <cell r="B1659" t="str">
            <v>CenterPoint Energy Entex</v>
          </cell>
          <cell r="C1659" t="str">
            <v>571050</v>
          </cell>
          <cell r="D1659" t="str">
            <v>Utilities-Other</v>
          </cell>
          <cell r="E1659">
            <v>61028</v>
          </cell>
          <cell r="F1659">
            <v>40379</v>
          </cell>
        </row>
        <row r="1660">
          <cell r="A1660" t="str">
            <v>D01610082D</v>
          </cell>
          <cell r="B1660" t="str">
            <v>CenterPoint Energy Entex</v>
          </cell>
          <cell r="C1660" t="str">
            <v>572010</v>
          </cell>
          <cell r="D1660" t="str">
            <v>Office Rent/Lease</v>
          </cell>
          <cell r="E1660">
            <v>4377589</v>
          </cell>
          <cell r="F1660">
            <v>3990217</v>
          </cell>
        </row>
        <row r="1661">
          <cell r="A1661" t="str">
            <v>D01610082D</v>
          </cell>
          <cell r="B1661" t="str">
            <v>CenterPoint Energy Entex</v>
          </cell>
          <cell r="C1661" t="str">
            <v>572020</v>
          </cell>
          <cell r="D1661" t="str">
            <v>Lease-Land &amp; Bldg</v>
          </cell>
          <cell r="E1661">
            <v>523898</v>
          </cell>
          <cell r="F1661">
            <v>586450</v>
          </cell>
        </row>
        <row r="1662">
          <cell r="A1662" t="str">
            <v>D01610082D</v>
          </cell>
          <cell r="B1662" t="str">
            <v>CenterPoint Energy Entex</v>
          </cell>
          <cell r="C1662" t="str">
            <v>572025</v>
          </cell>
          <cell r="D1662" t="str">
            <v>Rent/Lease-Off Equip</v>
          </cell>
          <cell r="E1662">
            <v>119736</v>
          </cell>
          <cell r="F1662">
            <v>75720</v>
          </cell>
        </row>
        <row r="1663">
          <cell r="A1663" t="str">
            <v>D01610082D</v>
          </cell>
          <cell r="B1663" t="str">
            <v>CenterPoint Energy Entex</v>
          </cell>
          <cell r="C1663" t="str">
            <v>572027</v>
          </cell>
          <cell r="D1663" t="str">
            <v>Rent/Lease MotorVeh</v>
          </cell>
          <cell r="E1663">
            <v>11891</v>
          </cell>
          <cell r="F1663">
            <v>2217</v>
          </cell>
        </row>
        <row r="1664">
          <cell r="A1664" t="str">
            <v>D01610082D</v>
          </cell>
          <cell r="B1664" t="str">
            <v>CenterPoint Energy Entex</v>
          </cell>
          <cell r="C1664" t="str">
            <v>572030</v>
          </cell>
          <cell r="D1664" t="str">
            <v>Equipment Rent</v>
          </cell>
          <cell r="E1664">
            <v>27723</v>
          </cell>
          <cell r="F1664">
            <v>59784</v>
          </cell>
        </row>
        <row r="1665">
          <cell r="A1665" t="str">
            <v>D01610082D</v>
          </cell>
          <cell r="B1665" t="str">
            <v>CenterPoint Energy Entex</v>
          </cell>
          <cell r="C1665" t="str">
            <v>572035</v>
          </cell>
          <cell r="D1665" t="str">
            <v>Lease-Computer Equip</v>
          </cell>
          <cell r="E1665">
            <v>1021412</v>
          </cell>
          <cell r="F1665">
            <v>229453</v>
          </cell>
        </row>
        <row r="1666">
          <cell r="A1666" t="str">
            <v>D01610082D</v>
          </cell>
          <cell r="B1666" t="str">
            <v>CenterPoint Energy Entex</v>
          </cell>
          <cell r="C1666" t="str">
            <v>572040</v>
          </cell>
          <cell r="D1666" t="str">
            <v>Other Rent</v>
          </cell>
          <cell r="E1666">
            <v>186909</v>
          </cell>
          <cell r="F1666">
            <v>139296</v>
          </cell>
        </row>
        <row r="1667">
          <cell r="A1667" t="str">
            <v>D01610082D</v>
          </cell>
          <cell r="B1667" t="str">
            <v>CenterPoint Energy Entex</v>
          </cell>
          <cell r="C1667" t="str">
            <v>572051</v>
          </cell>
          <cell r="D1667" t="str">
            <v>Bldg Rent/Lease-Assc</v>
          </cell>
          <cell r="E1667">
            <v>611989</v>
          </cell>
          <cell r="F1667">
            <v>736740</v>
          </cell>
        </row>
        <row r="1668">
          <cell r="A1668" t="str">
            <v>D01610082D</v>
          </cell>
          <cell r="B1668" t="str">
            <v>CenterPoint Energy Entex</v>
          </cell>
          <cell r="C1668" t="str">
            <v>572052</v>
          </cell>
          <cell r="D1668" t="str">
            <v>Furn/Equp Rent/Lease</v>
          </cell>
          <cell r="E1668">
            <v>41440</v>
          </cell>
          <cell r="F1668">
            <v>56068</v>
          </cell>
        </row>
        <row r="1669">
          <cell r="A1669" t="str">
            <v>D01610082D</v>
          </cell>
          <cell r="B1669" t="str">
            <v>CenterPoint Energy Entex</v>
          </cell>
          <cell r="C1669" t="str">
            <v>583005</v>
          </cell>
          <cell r="D1669" t="str">
            <v>Construction OH</v>
          </cell>
          <cell r="E1669">
            <v>0</v>
          </cell>
          <cell r="F1669">
            <v>16223</v>
          </cell>
        </row>
        <row r="1670">
          <cell r="A1670" t="str">
            <v>D01610082D</v>
          </cell>
          <cell r="B1670" t="str">
            <v>CenterPoint Energy Entex</v>
          </cell>
          <cell r="C1670" t="str">
            <v>702010</v>
          </cell>
          <cell r="D1670" t="str">
            <v>Depreciation Exp</v>
          </cell>
          <cell r="E1670">
            <v>67072324</v>
          </cell>
          <cell r="F1670">
            <v>71480217</v>
          </cell>
        </row>
        <row r="1671">
          <cell r="A1671" t="str">
            <v>D01610082D</v>
          </cell>
          <cell r="B1671" t="str">
            <v>CenterPoint Energy Entex</v>
          </cell>
          <cell r="C1671" t="str">
            <v>702050</v>
          </cell>
          <cell r="D1671" t="str">
            <v>Depr-Transportation</v>
          </cell>
          <cell r="E1671">
            <v>4665052</v>
          </cell>
          <cell r="F1671">
            <v>4906144</v>
          </cell>
        </row>
        <row r="1672">
          <cell r="A1672" t="str">
            <v>D01610082D</v>
          </cell>
          <cell r="B1672" t="str">
            <v>CenterPoint Energy Entex</v>
          </cell>
          <cell r="C1672" t="str">
            <v>704010</v>
          </cell>
          <cell r="D1672" t="str">
            <v>Amort-Intangibles</v>
          </cell>
          <cell r="E1672">
            <v>2321994</v>
          </cell>
          <cell r="F1672">
            <v>5271830</v>
          </cell>
        </row>
        <row r="1673">
          <cell r="A1673" t="str">
            <v>D01610082D</v>
          </cell>
          <cell r="B1673" t="str">
            <v>CenterPoint Energy Entex</v>
          </cell>
          <cell r="C1673" t="str">
            <v>704020</v>
          </cell>
          <cell r="D1673" t="str">
            <v>Amort-Limit Term Plt</v>
          </cell>
          <cell r="E1673">
            <v>44915</v>
          </cell>
          <cell r="F1673">
            <v>44938</v>
          </cell>
        </row>
        <row r="1674">
          <cell r="A1674" t="str">
            <v>D01610082D</v>
          </cell>
          <cell r="B1674" t="str">
            <v>CenterPoint Energy Entex</v>
          </cell>
          <cell r="C1674" t="str">
            <v>704040</v>
          </cell>
          <cell r="D1674" t="str">
            <v>Amort-Plt Acq Adj</v>
          </cell>
          <cell r="E1674">
            <v>316962</v>
          </cell>
          <cell r="F1674">
            <v>316962</v>
          </cell>
        </row>
        <row r="1675">
          <cell r="A1675" t="str">
            <v>D01610082D</v>
          </cell>
          <cell r="B1675" t="str">
            <v>CenterPoint Energy Entex</v>
          </cell>
          <cell r="C1675" t="str">
            <v>704090</v>
          </cell>
          <cell r="D1675" t="str">
            <v>Amort-Rate Case Exp</v>
          </cell>
          <cell r="E1675">
            <v>1525384</v>
          </cell>
          <cell r="F1675">
            <v>895620</v>
          </cell>
        </row>
        <row r="1676">
          <cell r="A1676" t="str">
            <v>D01610082D</v>
          </cell>
          <cell r="B1676" t="str">
            <v>CenterPoint Energy Entex</v>
          </cell>
          <cell r="C1676" t="str">
            <v>708030</v>
          </cell>
          <cell r="D1676" t="str">
            <v>Int-Cust Dep</v>
          </cell>
          <cell r="E1676">
            <v>435296</v>
          </cell>
          <cell r="F1676">
            <v>603131</v>
          </cell>
        </row>
        <row r="1677">
          <cell r="A1677" t="str">
            <v>D01610082D</v>
          </cell>
          <cell r="B1677" t="str">
            <v>CenterPoint Energy Entex</v>
          </cell>
          <cell r="C1677" t="str">
            <v>708060</v>
          </cell>
          <cell r="D1677" t="str">
            <v>Int- Assoc Comp</v>
          </cell>
          <cell r="E1677">
            <v>26759360</v>
          </cell>
          <cell r="F1677">
            <v>28249278</v>
          </cell>
        </row>
        <row r="1678">
          <cell r="A1678" t="str">
            <v>D01610082D</v>
          </cell>
          <cell r="B1678" t="str">
            <v>CenterPoint Energy Entex</v>
          </cell>
          <cell r="C1678" t="str">
            <v>708062</v>
          </cell>
          <cell r="D1678" t="str">
            <v>Int-Rcvb FacNte Asso</v>
          </cell>
          <cell r="E1678">
            <v>2601729</v>
          </cell>
          <cell r="F1678">
            <v>2937910</v>
          </cell>
        </row>
        <row r="1679">
          <cell r="A1679" t="str">
            <v>D01610082D</v>
          </cell>
          <cell r="B1679" t="str">
            <v>CenterPoint Energy Entex</v>
          </cell>
          <cell r="C1679" t="str">
            <v>708080</v>
          </cell>
          <cell r="D1679" t="str">
            <v>Int-O/U Rec Fuel</v>
          </cell>
          <cell r="E1679">
            <v>-22083</v>
          </cell>
          <cell r="F1679">
            <v>468280</v>
          </cell>
        </row>
        <row r="1680">
          <cell r="A1680" t="str">
            <v>D01610082D</v>
          </cell>
          <cell r="B1680" t="str">
            <v>CenterPoint Energy Entex</v>
          </cell>
          <cell r="C1680" t="str">
            <v>708120</v>
          </cell>
          <cell r="D1680" t="str">
            <v>Int-AFUDC-Debt</v>
          </cell>
          <cell r="E1680">
            <v>-6405</v>
          </cell>
          <cell r="F1680">
            <v>-51455</v>
          </cell>
        </row>
        <row r="1681">
          <cell r="A1681" t="str">
            <v>D01610082D</v>
          </cell>
          <cell r="B1681" t="str">
            <v>CenterPoint Energy Entex</v>
          </cell>
          <cell r="C1681" t="str">
            <v>708140</v>
          </cell>
          <cell r="D1681" t="str">
            <v>Int-Other</v>
          </cell>
          <cell r="E1681">
            <v>50</v>
          </cell>
          <cell r="F1681">
            <v>1666594</v>
          </cell>
        </row>
        <row r="1682">
          <cell r="A1682" t="str">
            <v>D01610082D</v>
          </cell>
          <cell r="B1682" t="str">
            <v>CenterPoint Energy Entex</v>
          </cell>
          <cell r="C1682" t="str">
            <v>711998</v>
          </cell>
          <cell r="D1682" t="str">
            <v>AFUDC Cap Equity</v>
          </cell>
          <cell r="E1682">
            <v>7283</v>
          </cell>
          <cell r="F1682">
            <v>64670</v>
          </cell>
        </row>
        <row r="1683">
          <cell r="A1683" t="str">
            <v>D01610082D</v>
          </cell>
          <cell r="B1683" t="str">
            <v>CenterPoint Energy Entex</v>
          </cell>
          <cell r="C1683" t="str">
            <v>711999</v>
          </cell>
          <cell r="D1683" t="str">
            <v>AFUDC CAP Debt</v>
          </cell>
          <cell r="E1683">
            <v>6405</v>
          </cell>
          <cell r="F1683">
            <v>51455</v>
          </cell>
        </row>
        <row r="1684">
          <cell r="A1684" t="str">
            <v>D01610082D</v>
          </cell>
          <cell r="B1684" t="str">
            <v>CenterPoint Energy Entex</v>
          </cell>
          <cell r="C1684" t="str">
            <v>717010</v>
          </cell>
          <cell r="D1684" t="str">
            <v>Current FIT</v>
          </cell>
          <cell r="E1684">
            <v>13201892</v>
          </cell>
          <cell r="F1684">
            <v>-13746906</v>
          </cell>
        </row>
        <row r="1685">
          <cell r="A1685" t="str">
            <v>D01610082D</v>
          </cell>
          <cell r="B1685" t="str">
            <v>CenterPoint Energy Entex</v>
          </cell>
          <cell r="C1685" t="str">
            <v>717020</v>
          </cell>
          <cell r="D1685" t="str">
            <v>Current SIT/Local</v>
          </cell>
          <cell r="E1685">
            <v>3009182</v>
          </cell>
          <cell r="F1685">
            <v>3074719</v>
          </cell>
        </row>
        <row r="1686">
          <cell r="A1686" t="str">
            <v>D01610082D</v>
          </cell>
          <cell r="B1686" t="str">
            <v>CenterPoint Energy Entex</v>
          </cell>
          <cell r="C1686" t="str">
            <v>717510</v>
          </cell>
          <cell r="D1686" t="str">
            <v>Deferred FIT</v>
          </cell>
          <cell r="E1686">
            <v>14091614</v>
          </cell>
          <cell r="F1686">
            <v>40538711</v>
          </cell>
        </row>
        <row r="1687">
          <cell r="A1687" t="str">
            <v>D01610082D</v>
          </cell>
          <cell r="B1687" t="str">
            <v>CenterPoint Energy Entex</v>
          </cell>
          <cell r="C1687" t="str">
            <v>717520</v>
          </cell>
          <cell r="D1687" t="str">
            <v>Deferred SIT/Local</v>
          </cell>
          <cell r="E1687">
            <v>486448</v>
          </cell>
          <cell r="F1687">
            <v>2338642</v>
          </cell>
        </row>
        <row r="1688">
          <cell r="A1688" t="str">
            <v>D01610082D</v>
          </cell>
          <cell r="B1688" t="str">
            <v>CenterPoint Energy Entex</v>
          </cell>
          <cell r="C1688" t="str">
            <v>720020</v>
          </cell>
          <cell r="D1688" t="str">
            <v>Permits &amp; Licenses</v>
          </cell>
          <cell r="E1688">
            <v>37418</v>
          </cell>
          <cell r="F1688">
            <v>50471</v>
          </cell>
        </row>
        <row r="1689">
          <cell r="A1689" t="str">
            <v>D01610082D</v>
          </cell>
          <cell r="B1689" t="str">
            <v>CenterPoint Energy Entex</v>
          </cell>
          <cell r="C1689" t="str">
            <v>720040</v>
          </cell>
          <cell r="D1689" t="str">
            <v>State/Fed Reg Fee</v>
          </cell>
          <cell r="E1689">
            <v>1467782</v>
          </cell>
          <cell r="F1689">
            <v>1938055</v>
          </cell>
        </row>
        <row r="1690">
          <cell r="A1690" t="str">
            <v>D01610082D</v>
          </cell>
          <cell r="B1690" t="str">
            <v>CenterPoint Energy Entex</v>
          </cell>
          <cell r="C1690" t="str">
            <v>722010</v>
          </cell>
          <cell r="D1690" t="str">
            <v>Penalties &amp; Fines</v>
          </cell>
          <cell r="E1690">
            <v>0</v>
          </cell>
          <cell r="F1690">
            <v>477771</v>
          </cell>
        </row>
        <row r="1691">
          <cell r="A1691" t="str">
            <v>D01610082D</v>
          </cell>
          <cell r="B1691" t="str">
            <v>CenterPoint Energy Entex</v>
          </cell>
          <cell r="C1691" t="str">
            <v>722020</v>
          </cell>
          <cell r="D1691" t="str">
            <v>Govt Chg &amp; Levies</v>
          </cell>
          <cell r="E1691">
            <v>20057</v>
          </cell>
          <cell r="F1691">
            <v>33293</v>
          </cell>
        </row>
        <row r="1692">
          <cell r="A1692" t="str">
            <v>D01610082D</v>
          </cell>
          <cell r="B1692" t="str">
            <v>CenterPoint Energy Entex</v>
          </cell>
          <cell r="C1692" t="str">
            <v>722080</v>
          </cell>
          <cell r="D1692" t="str">
            <v>Sales &amp; Use Tax</v>
          </cell>
          <cell r="E1692">
            <v>-41054</v>
          </cell>
          <cell r="F1692">
            <v>4670628</v>
          </cell>
        </row>
        <row r="1693">
          <cell r="A1693" t="str">
            <v>D01610082D</v>
          </cell>
          <cell r="B1693" t="str">
            <v>CenterPoint Energy Entex</v>
          </cell>
          <cell r="C1693" t="str">
            <v>722110</v>
          </cell>
          <cell r="D1693" t="str">
            <v>Excise Tax-Fed</v>
          </cell>
          <cell r="E1693">
            <v>4920</v>
          </cell>
          <cell r="F1693">
            <v>5326</v>
          </cell>
        </row>
        <row r="1694">
          <cell r="A1694" t="str">
            <v>D01610082D</v>
          </cell>
          <cell r="B1694" t="str">
            <v>CenterPoint Energy Entex</v>
          </cell>
          <cell r="C1694" t="str">
            <v>722130</v>
          </cell>
          <cell r="D1694" t="str">
            <v>Franch Fees-City</v>
          </cell>
          <cell r="E1694">
            <v>34898238</v>
          </cell>
          <cell r="F1694">
            <v>31840118</v>
          </cell>
        </row>
        <row r="1695">
          <cell r="A1695" t="str">
            <v>D01610082D</v>
          </cell>
          <cell r="B1695" t="str">
            <v>CenterPoint Energy Entex</v>
          </cell>
          <cell r="C1695" t="str">
            <v>722131</v>
          </cell>
          <cell r="D1695" t="str">
            <v>Other Taxes-Over/Und</v>
          </cell>
          <cell r="E1695">
            <v>8491908</v>
          </cell>
          <cell r="F1695">
            <v>8904204</v>
          </cell>
        </row>
        <row r="1696">
          <cell r="A1696" t="str">
            <v>D01610082D</v>
          </cell>
          <cell r="B1696" t="str">
            <v>CenterPoint Energy Entex</v>
          </cell>
          <cell r="C1696" t="str">
            <v>722140</v>
          </cell>
          <cell r="D1696" t="str">
            <v>Misc Taxes Exp</v>
          </cell>
          <cell r="E1696">
            <v>275623</v>
          </cell>
          <cell r="F1696">
            <v>250273</v>
          </cell>
        </row>
        <row r="1697">
          <cell r="A1697" t="str">
            <v>D01610082D</v>
          </cell>
          <cell r="B1697" t="str">
            <v>CenterPoint Energy Entex</v>
          </cell>
          <cell r="C1697" t="str">
            <v>722150</v>
          </cell>
          <cell r="D1697" t="str">
            <v>Property Tax</v>
          </cell>
          <cell r="E1697">
            <v>14875805</v>
          </cell>
          <cell r="F1697">
            <v>16197245</v>
          </cell>
        </row>
        <row r="1698">
          <cell r="A1698" t="str">
            <v>D01610082D</v>
          </cell>
          <cell r="B1698" t="str">
            <v>CenterPoint Energy Entex</v>
          </cell>
          <cell r="C1698" t="str">
            <v>722160</v>
          </cell>
          <cell r="D1698" t="str">
            <v>FICA Tax</v>
          </cell>
          <cell r="E1698">
            <v>8358966</v>
          </cell>
          <cell r="F1698">
            <v>8416263</v>
          </cell>
        </row>
        <row r="1699">
          <cell r="A1699" t="str">
            <v>D01610082D</v>
          </cell>
          <cell r="B1699" t="str">
            <v>CenterPoint Energy Entex</v>
          </cell>
          <cell r="C1699" t="str">
            <v>722170</v>
          </cell>
          <cell r="D1699" t="str">
            <v>Unemployment Tax</v>
          </cell>
          <cell r="E1699">
            <v>268578</v>
          </cell>
          <cell r="F1699">
            <v>195606</v>
          </cell>
        </row>
        <row r="1700">
          <cell r="A1700" t="str">
            <v>D01610082D</v>
          </cell>
          <cell r="B1700" t="str">
            <v>CenterPoint Energy Entex</v>
          </cell>
          <cell r="C1700" t="str">
            <v>722181</v>
          </cell>
          <cell r="D1700" t="str">
            <v>Misc Empl Taxes</v>
          </cell>
          <cell r="E1700">
            <v>3366</v>
          </cell>
          <cell r="F1700">
            <v>114</v>
          </cell>
        </row>
        <row r="1701">
          <cell r="A1701" t="str">
            <v>D01610082D</v>
          </cell>
          <cell r="B1701" t="str">
            <v>CenterPoint Energy Entex</v>
          </cell>
          <cell r="C1701" t="str">
            <v>722190</v>
          </cell>
          <cell r="D1701" t="str">
            <v>State Franchise Tax</v>
          </cell>
          <cell r="E1701">
            <v>978057</v>
          </cell>
          <cell r="F1701">
            <v>344749</v>
          </cell>
        </row>
        <row r="1702">
          <cell r="A1702" t="str">
            <v>D01610082D</v>
          </cell>
          <cell r="B1702" t="str">
            <v>CenterPoint Energy Entex</v>
          </cell>
          <cell r="C1702" t="str">
            <v>722200</v>
          </cell>
          <cell r="D1702" t="str">
            <v>State Gross Rcpts Ta</v>
          </cell>
          <cell r="E1702">
            <v>11980001</v>
          </cell>
          <cell r="F1702">
            <v>12891141</v>
          </cell>
        </row>
        <row r="1703">
          <cell r="A1703" t="str">
            <v>D01610095D</v>
          </cell>
          <cell r="B1703" t="str">
            <v>CNP Latin America</v>
          </cell>
          <cell r="C1703" t="str">
            <v>120010</v>
          </cell>
          <cell r="D1703" t="str">
            <v>Accts Rec-Assoc Co</v>
          </cell>
          <cell r="E1703">
            <v>927</v>
          </cell>
          <cell r="F1703">
            <v>927</v>
          </cell>
        </row>
        <row r="1704">
          <cell r="A1704" t="str">
            <v>D01610095D</v>
          </cell>
          <cell r="B1704" t="str">
            <v>CNP Latin America</v>
          </cell>
          <cell r="C1704">
            <v>220010</v>
          </cell>
          <cell r="D1704" t="str">
            <v>Accr-Fed Inc Tax</v>
          </cell>
          <cell r="E1704">
            <v>1538</v>
          </cell>
          <cell r="F1704">
            <v>0</v>
          </cell>
        </row>
        <row r="1705">
          <cell r="A1705" t="str">
            <v>D01610095D</v>
          </cell>
          <cell r="B1705" t="str">
            <v>CNP Latin America</v>
          </cell>
          <cell r="C1705">
            <v>295010</v>
          </cell>
          <cell r="D1705" t="str">
            <v>Addl Paid-In Capital</v>
          </cell>
          <cell r="E1705">
            <v>-1538</v>
          </cell>
          <cell r="F1705">
            <v>0</v>
          </cell>
        </row>
        <row r="1706">
          <cell r="A1706" t="str">
            <v>D01610095D</v>
          </cell>
          <cell r="B1706" t="str">
            <v>CNP Latin America</v>
          </cell>
          <cell r="C1706" t="str">
            <v>297999</v>
          </cell>
          <cell r="D1706" t="str">
            <v>Retained Earnings</v>
          </cell>
          <cell r="E1706">
            <v>-927</v>
          </cell>
          <cell r="F1706">
            <v>-927</v>
          </cell>
        </row>
        <row r="1707">
          <cell r="A1707" t="str">
            <v>D01610111A</v>
          </cell>
          <cell r="B1707" t="str">
            <v>CNP Minnegasco PDC</v>
          </cell>
          <cell r="C1707" t="str">
            <v>166011</v>
          </cell>
          <cell r="D1707" t="str">
            <v>Plant Acq Adj Hist</v>
          </cell>
          <cell r="E1707">
            <v>-133641860</v>
          </cell>
          <cell r="F1707">
            <v>-118928995</v>
          </cell>
        </row>
        <row r="1708">
          <cell r="A1708" t="str">
            <v>D01610111A</v>
          </cell>
          <cell r="B1708" t="str">
            <v>CNP Minnegasco PDC</v>
          </cell>
          <cell r="C1708" t="str">
            <v>172031</v>
          </cell>
          <cell r="D1708" t="str">
            <v>Acc Amt-Acq Adj Hist</v>
          </cell>
          <cell r="E1708">
            <v>133641860</v>
          </cell>
          <cell r="F1708">
            <v>118928995</v>
          </cell>
        </row>
        <row r="1709">
          <cell r="A1709" t="str">
            <v>D01610111A</v>
          </cell>
          <cell r="B1709" t="str">
            <v>CNP Minnegasco PDC</v>
          </cell>
          <cell r="C1709" t="str">
            <v>193020</v>
          </cell>
          <cell r="D1709" t="str">
            <v>Oth NC-Goodwill</v>
          </cell>
          <cell r="E1709">
            <v>323836552</v>
          </cell>
          <cell r="F1709">
            <v>323836552</v>
          </cell>
        </row>
        <row r="1710">
          <cell r="A1710" t="str">
            <v>D01610111A</v>
          </cell>
          <cell r="B1710" t="str">
            <v>CNP Minnegasco PDC</v>
          </cell>
          <cell r="C1710" t="str">
            <v>295010</v>
          </cell>
          <cell r="D1710" t="str">
            <v>Addl Paid-In Capital</v>
          </cell>
          <cell r="E1710">
            <v>-497220442</v>
          </cell>
          <cell r="F1710">
            <v>-497220442</v>
          </cell>
        </row>
        <row r="1711">
          <cell r="A1711" t="str">
            <v>D01610111A</v>
          </cell>
          <cell r="B1711" t="str">
            <v>CNP Minnegasco PDC</v>
          </cell>
          <cell r="C1711" t="str">
            <v>297992</v>
          </cell>
          <cell r="D1711" t="str">
            <v>R/E-Adjustments</v>
          </cell>
          <cell r="E1711">
            <v>173383890</v>
          </cell>
          <cell r="F1711">
            <v>173383890</v>
          </cell>
        </row>
        <row r="1712">
          <cell r="A1712" t="str">
            <v>D01610115A</v>
          </cell>
          <cell r="B1712" t="str">
            <v>CNP Entex PDC</v>
          </cell>
          <cell r="C1712" t="str">
            <v>163010</v>
          </cell>
          <cell r="D1712" t="str">
            <v>Plant in Service</v>
          </cell>
          <cell r="E1712">
            <v>-300225480</v>
          </cell>
          <cell r="F1712">
            <v>-274118916</v>
          </cell>
        </row>
        <row r="1713">
          <cell r="A1713" t="str">
            <v>D01610115A</v>
          </cell>
          <cell r="B1713" t="str">
            <v>CNP Entex PDC</v>
          </cell>
          <cell r="C1713" t="str">
            <v>171010</v>
          </cell>
          <cell r="D1713" t="str">
            <v>Acc Depr-Plnt in Svc</v>
          </cell>
          <cell r="E1713">
            <v>300225480</v>
          </cell>
          <cell r="F1713">
            <v>274118916</v>
          </cell>
        </row>
        <row r="1714">
          <cell r="A1714" t="str">
            <v>D01610115A</v>
          </cell>
          <cell r="B1714" t="str">
            <v>CNP Entex PDC</v>
          </cell>
          <cell r="C1714" t="str">
            <v>188085</v>
          </cell>
          <cell r="D1714" t="str">
            <v>Ann Settle Rec-Assoc</v>
          </cell>
          <cell r="E1714">
            <v>0</v>
          </cell>
          <cell r="F1714">
            <v>3240542</v>
          </cell>
        </row>
        <row r="1715">
          <cell r="A1715" t="str">
            <v>D01610115A</v>
          </cell>
          <cell r="B1715" t="str">
            <v>CNP Entex PDC</v>
          </cell>
          <cell r="C1715" t="str">
            <v>193020</v>
          </cell>
          <cell r="D1715" t="str">
            <v>Oth NC-Goodwill</v>
          </cell>
          <cell r="E1715">
            <v>227802264</v>
          </cell>
          <cell r="F1715">
            <v>227802264</v>
          </cell>
        </row>
        <row r="1716">
          <cell r="A1716" t="str">
            <v>D01610115A</v>
          </cell>
          <cell r="B1716" t="str">
            <v>CNP Entex PDC</v>
          </cell>
          <cell r="C1716" t="str">
            <v>194010</v>
          </cell>
          <cell r="D1716" t="str">
            <v>Def Inc Tax-Fed</v>
          </cell>
          <cell r="E1716">
            <v>-1971305</v>
          </cell>
          <cell r="F1716">
            <v>-1971305</v>
          </cell>
        </row>
        <row r="1717">
          <cell r="A1717" t="str">
            <v>D01610115A</v>
          </cell>
          <cell r="B1717" t="str">
            <v>CNP Entex PDC</v>
          </cell>
          <cell r="C1717" t="str">
            <v>194030</v>
          </cell>
          <cell r="D1717" t="str">
            <v>Def Inc Tax-St/Loc</v>
          </cell>
          <cell r="E1717">
            <v>-94991</v>
          </cell>
          <cell r="F1717">
            <v>-94991</v>
          </cell>
        </row>
        <row r="1718">
          <cell r="A1718" t="str">
            <v>D01610115A</v>
          </cell>
          <cell r="B1718" t="str">
            <v>CNP Entex PDC</v>
          </cell>
          <cell r="C1718" t="str">
            <v>269085</v>
          </cell>
          <cell r="D1718" t="str">
            <v>LT Payable - Assoc</v>
          </cell>
          <cell r="E1718">
            <v>-2572080</v>
          </cell>
          <cell r="F1718">
            <v>-2947175</v>
          </cell>
        </row>
        <row r="1719">
          <cell r="A1719" t="str">
            <v>D01610115A</v>
          </cell>
          <cell r="B1719" t="str">
            <v>CNP Entex PDC</v>
          </cell>
          <cell r="C1719" t="str">
            <v>285030</v>
          </cell>
          <cell r="D1719" t="str">
            <v>DFIT-Fed-Other</v>
          </cell>
          <cell r="E1719">
            <v>5121170</v>
          </cell>
          <cell r="F1719">
            <v>1971305</v>
          </cell>
        </row>
        <row r="1720">
          <cell r="A1720" t="str">
            <v>D01610115A</v>
          </cell>
          <cell r="B1720" t="str">
            <v>CNP Entex PDC</v>
          </cell>
          <cell r="C1720" t="str">
            <v>285060</v>
          </cell>
          <cell r="D1720" t="str">
            <v>DIT-St/Loc-Other</v>
          </cell>
          <cell r="E1720">
            <v>185668</v>
          </cell>
          <cell r="F1720">
            <v>94991</v>
          </cell>
        </row>
        <row r="1721">
          <cell r="A1721" t="str">
            <v>D01610115A</v>
          </cell>
          <cell r="B1721" t="str">
            <v>CNP Entex PDC</v>
          </cell>
          <cell r="C1721" t="str">
            <v>295010</v>
          </cell>
          <cell r="D1721" t="str">
            <v>Addl Paid-In Capital</v>
          </cell>
          <cell r="E1721">
            <v>-426185296</v>
          </cell>
          <cell r="F1721">
            <v>-426185296</v>
          </cell>
        </row>
        <row r="1722">
          <cell r="A1722" t="str">
            <v>D01610115A</v>
          </cell>
          <cell r="B1722" t="str">
            <v>CNP Entex PDC</v>
          </cell>
          <cell r="C1722" t="str">
            <v>297999</v>
          </cell>
          <cell r="D1722" t="str">
            <v>Retained Earnings</v>
          </cell>
          <cell r="E1722">
            <v>198806064</v>
          </cell>
          <cell r="F1722">
            <v>198340336</v>
          </cell>
        </row>
        <row r="1723">
          <cell r="A1723" t="str">
            <v>D01610115A</v>
          </cell>
          <cell r="B1723" t="str">
            <v>CNP Entex PDC</v>
          </cell>
          <cell r="C1723" t="str">
            <v>298012</v>
          </cell>
          <cell r="D1723" t="str">
            <v>BenMinLiabAdj/FAS158</v>
          </cell>
          <cell r="E1723">
            <v>-625766</v>
          </cell>
          <cell r="F1723">
            <v>21048</v>
          </cell>
        </row>
        <row r="1724">
          <cell r="A1724" t="str">
            <v>D01610115A</v>
          </cell>
          <cell r="B1724" t="str">
            <v>CNP Entex PDC</v>
          </cell>
          <cell r="C1724" t="str">
            <v>518010</v>
          </cell>
          <cell r="D1724" t="str">
            <v>Pension</v>
          </cell>
          <cell r="E1724">
            <v>643020</v>
          </cell>
          <cell r="F1724">
            <v>375095</v>
          </cell>
        </row>
        <row r="1725">
          <cell r="A1725" t="str">
            <v>D01610115A</v>
          </cell>
          <cell r="B1725" t="str">
            <v>CNP Entex PDC</v>
          </cell>
          <cell r="C1725" t="str">
            <v>518030</v>
          </cell>
          <cell r="D1725" t="str">
            <v>Post Retirement</v>
          </cell>
          <cell r="E1725">
            <v>-1723452</v>
          </cell>
          <cell r="F1725">
            <v>-1005417</v>
          </cell>
        </row>
        <row r="1726">
          <cell r="A1726" t="str">
            <v>D01610115A</v>
          </cell>
          <cell r="B1726" t="str">
            <v>CNP Entex PDC</v>
          </cell>
          <cell r="C1726" t="str">
            <v>717510</v>
          </cell>
          <cell r="D1726" t="str">
            <v>Deferred FIT</v>
          </cell>
          <cell r="E1726">
            <v>597018</v>
          </cell>
          <cell r="F1726">
            <v>348285</v>
          </cell>
        </row>
        <row r="1727">
          <cell r="A1727" t="str">
            <v>D01610115A</v>
          </cell>
          <cell r="B1727" t="str">
            <v>CNP Entex PDC</v>
          </cell>
          <cell r="C1727" t="str">
            <v>717520</v>
          </cell>
          <cell r="D1727" t="str">
            <v>Deferred SIT/Local</v>
          </cell>
          <cell r="E1727">
            <v>17686</v>
          </cell>
          <cell r="F1727">
            <v>10318</v>
          </cell>
        </row>
        <row r="1728">
          <cell r="A1728" t="str">
            <v>D01610116A</v>
          </cell>
          <cell r="B1728" t="str">
            <v>CNP Arkla PDC</v>
          </cell>
          <cell r="C1728" t="str">
            <v>163010</v>
          </cell>
          <cell r="D1728" t="str">
            <v>Plant in Service</v>
          </cell>
          <cell r="E1728">
            <v>-35657098</v>
          </cell>
          <cell r="F1728">
            <v>-11885686</v>
          </cell>
        </row>
        <row r="1729">
          <cell r="A1729" t="str">
            <v>D01610116A</v>
          </cell>
          <cell r="B1729" t="str">
            <v>CNP Arkla PDC</v>
          </cell>
          <cell r="C1729" t="str">
            <v>171010</v>
          </cell>
          <cell r="D1729" t="str">
            <v>Acc Depr-Plnt in Svc</v>
          </cell>
          <cell r="E1729">
            <v>35657098</v>
          </cell>
          <cell r="F1729">
            <v>11885686</v>
          </cell>
        </row>
        <row r="1730">
          <cell r="A1730" t="str">
            <v>D01610116A</v>
          </cell>
          <cell r="B1730" t="str">
            <v>CNP Arkla PDC</v>
          </cell>
          <cell r="C1730" t="str">
            <v>188085</v>
          </cell>
          <cell r="D1730" t="str">
            <v>Ann Settle Rec-Assoc</v>
          </cell>
          <cell r="E1730">
            <v>0</v>
          </cell>
          <cell r="F1730">
            <v>2344518</v>
          </cell>
        </row>
        <row r="1731">
          <cell r="A1731" t="str">
            <v>D01610116A</v>
          </cell>
          <cell r="B1731" t="str">
            <v>CNP Arkla PDC</v>
          </cell>
          <cell r="C1731" t="str">
            <v>193020</v>
          </cell>
          <cell r="D1731" t="str">
            <v>Oth NC-Goodwill</v>
          </cell>
          <cell r="E1731">
            <v>192813027</v>
          </cell>
          <cell r="F1731">
            <v>192813027</v>
          </cell>
        </row>
        <row r="1732">
          <cell r="A1732" t="str">
            <v>D01610116A</v>
          </cell>
          <cell r="B1732" t="str">
            <v>CNP Arkla PDC</v>
          </cell>
          <cell r="C1732" t="str">
            <v>194010</v>
          </cell>
          <cell r="D1732" t="str">
            <v>Def Inc Tax-Fed</v>
          </cell>
          <cell r="E1732">
            <v>-536676</v>
          </cell>
          <cell r="F1732">
            <v>-536676</v>
          </cell>
        </row>
        <row r="1733">
          <cell r="A1733" t="str">
            <v>D01610116A</v>
          </cell>
          <cell r="B1733" t="str">
            <v>CNP Arkla PDC</v>
          </cell>
          <cell r="C1733" t="str">
            <v>194030</v>
          </cell>
          <cell r="D1733" t="str">
            <v>Def Inc Tax-St/Loc</v>
          </cell>
          <cell r="E1733">
            <v>-115761</v>
          </cell>
          <cell r="F1733">
            <v>-115761</v>
          </cell>
        </row>
        <row r="1734">
          <cell r="A1734" t="str">
            <v>D01610116A</v>
          </cell>
          <cell r="B1734" t="str">
            <v>CNP Arkla PDC</v>
          </cell>
          <cell r="C1734" t="str">
            <v>269085</v>
          </cell>
          <cell r="D1734" t="str">
            <v>LT Payable - Assoc</v>
          </cell>
          <cell r="E1734">
            <v>-1185843</v>
          </cell>
          <cell r="F1734">
            <v>-1185843</v>
          </cell>
        </row>
        <row r="1735">
          <cell r="A1735" t="str">
            <v>D01610116A</v>
          </cell>
          <cell r="B1735" t="str">
            <v>CNP Arkla PDC</v>
          </cell>
          <cell r="C1735" t="str">
            <v>285030</v>
          </cell>
          <cell r="D1735" t="str">
            <v>DFIT-Fed-Other</v>
          </cell>
          <cell r="E1735">
            <v>2492582</v>
          </cell>
          <cell r="F1735">
            <v>536676</v>
          </cell>
        </row>
        <row r="1736">
          <cell r="A1736" t="str">
            <v>D01610116A</v>
          </cell>
          <cell r="B1736" t="str">
            <v>CNP Arkla PDC</v>
          </cell>
          <cell r="C1736" t="str">
            <v>285060</v>
          </cell>
          <cell r="D1736" t="str">
            <v>DIT-St/Loc-Other</v>
          </cell>
          <cell r="E1736">
            <v>504373</v>
          </cell>
          <cell r="F1736">
            <v>115761</v>
          </cell>
        </row>
        <row r="1737">
          <cell r="A1737" t="str">
            <v>D01610116A</v>
          </cell>
          <cell r="B1737" t="str">
            <v>CNP Arkla PDC</v>
          </cell>
          <cell r="C1737" t="str">
            <v>295010</v>
          </cell>
          <cell r="D1737" t="str">
            <v>Addl Paid-In Capital</v>
          </cell>
          <cell r="E1737">
            <v>-256151987</v>
          </cell>
          <cell r="F1737">
            <v>-256151987</v>
          </cell>
        </row>
        <row r="1738">
          <cell r="A1738" t="str">
            <v>D01610116A</v>
          </cell>
          <cell r="B1738" t="str">
            <v>CNP Arkla PDC</v>
          </cell>
          <cell r="C1738" t="str">
            <v>297999</v>
          </cell>
          <cell r="D1738" t="str">
            <v>Retained Earnings</v>
          </cell>
          <cell r="E1738">
            <v>62183422</v>
          </cell>
          <cell r="F1738">
            <v>62183422</v>
          </cell>
        </row>
        <row r="1739">
          <cell r="A1739" t="str">
            <v>D01610116A</v>
          </cell>
          <cell r="B1739" t="str">
            <v>CNP Arkla PDC</v>
          </cell>
          <cell r="C1739" t="str">
            <v>298012</v>
          </cell>
          <cell r="D1739" t="str">
            <v>BenMinLiabAdj/FAS158</v>
          </cell>
          <cell r="E1739">
            <v>-3137</v>
          </cell>
          <cell r="F1739">
            <v>-3137</v>
          </cell>
        </row>
        <row r="1740">
          <cell r="A1740" t="str">
            <v>D01610119A</v>
          </cell>
          <cell r="B1740" t="str">
            <v>CNP Resources PDC</v>
          </cell>
          <cell r="C1740" t="str">
            <v>188085</v>
          </cell>
          <cell r="D1740" t="str">
            <v>Ann Settle Rec-Assoc</v>
          </cell>
          <cell r="E1740">
            <v>2218762</v>
          </cell>
          <cell r="F1740">
            <v>8232309</v>
          </cell>
        </row>
        <row r="1741">
          <cell r="A1741" t="str">
            <v>D01610119A</v>
          </cell>
          <cell r="B1741" t="str">
            <v>CNP Resources PDC</v>
          </cell>
          <cell r="C1741" t="str">
            <v>193020</v>
          </cell>
          <cell r="D1741" t="str">
            <v>Oth NC-Goodwill</v>
          </cell>
          <cell r="E1741">
            <v>-435825103</v>
          </cell>
          <cell r="F1741">
            <v>-435825103</v>
          </cell>
        </row>
        <row r="1742">
          <cell r="A1742" t="str">
            <v>D01610119A</v>
          </cell>
          <cell r="B1742" t="str">
            <v>CNP Resources PDC</v>
          </cell>
          <cell r="C1742" t="str">
            <v>193021</v>
          </cell>
          <cell r="D1742" t="str">
            <v>NC-Goodwill Contra</v>
          </cell>
          <cell r="E1742">
            <v>50636491</v>
          </cell>
          <cell r="F1742">
            <v>50636491</v>
          </cell>
        </row>
        <row r="1743">
          <cell r="A1743" t="str">
            <v>D01610119A</v>
          </cell>
          <cell r="B1743" t="str">
            <v>CNP Resources PDC</v>
          </cell>
          <cell r="C1743" t="str">
            <v>194010</v>
          </cell>
          <cell r="D1743" t="str">
            <v>Def Inc Tax-Fed</v>
          </cell>
          <cell r="E1743">
            <v>-863977</v>
          </cell>
          <cell r="F1743">
            <v>-863977</v>
          </cell>
        </row>
        <row r="1744">
          <cell r="A1744" t="str">
            <v>D01610119A</v>
          </cell>
          <cell r="B1744" t="str">
            <v>CNP Resources PDC</v>
          </cell>
          <cell r="C1744" t="str">
            <v>194030</v>
          </cell>
          <cell r="D1744" t="str">
            <v>Def Inc Tax-St/Loc</v>
          </cell>
          <cell r="E1744">
            <v>-185351</v>
          </cell>
          <cell r="F1744">
            <v>-185351</v>
          </cell>
        </row>
        <row r="1745">
          <cell r="A1745" t="str">
            <v>D01610119A</v>
          </cell>
          <cell r="B1745" t="str">
            <v>CNP Resources PDC</v>
          </cell>
          <cell r="C1745" t="str">
            <v>220010</v>
          </cell>
          <cell r="D1745" t="str">
            <v>Accr-Fed Inc Tax</v>
          </cell>
          <cell r="E1745">
            <v>-5434863</v>
          </cell>
          <cell r="F1745">
            <v>781107</v>
          </cell>
        </row>
        <row r="1746">
          <cell r="A1746" t="str">
            <v>D01610119A</v>
          </cell>
          <cell r="B1746" t="str">
            <v>CNP Resources PDC</v>
          </cell>
          <cell r="C1746" t="str">
            <v>220020</v>
          </cell>
          <cell r="D1746" t="str">
            <v>Accr-Inc Tax-St/Loc</v>
          </cell>
          <cell r="E1746">
            <v>1204529</v>
          </cell>
          <cell r="F1746">
            <v>-2618968</v>
          </cell>
        </row>
        <row r="1747">
          <cell r="A1747" t="str">
            <v>D01610119A</v>
          </cell>
          <cell r="B1747" t="str">
            <v>CNP Resources PDC</v>
          </cell>
          <cell r="C1747" t="str">
            <v>269085</v>
          </cell>
          <cell r="D1747" t="str">
            <v>LT Payable - Assoc</v>
          </cell>
          <cell r="E1747">
            <v>-9739372</v>
          </cell>
          <cell r="F1747">
            <v>-11857319</v>
          </cell>
        </row>
        <row r="1748">
          <cell r="A1748" t="str">
            <v>D01610119A</v>
          </cell>
          <cell r="B1748" t="str">
            <v>CNP Resources PDC</v>
          </cell>
          <cell r="C1748" t="str">
            <v>285030</v>
          </cell>
          <cell r="D1748" t="str">
            <v>DFIT-Fed-Other</v>
          </cell>
          <cell r="E1748">
            <v>33021603</v>
          </cell>
          <cell r="F1748">
            <v>26172178</v>
          </cell>
        </row>
        <row r="1749">
          <cell r="A1749" t="str">
            <v>D01610119A</v>
          </cell>
          <cell r="B1749" t="str">
            <v>CNP Resources PDC</v>
          </cell>
          <cell r="C1749" t="str">
            <v>285060</v>
          </cell>
          <cell r="D1749" t="str">
            <v>DIT-St/Loc-Other</v>
          </cell>
          <cell r="E1749">
            <v>-77421201</v>
          </cell>
          <cell r="F1749">
            <v>-72123798</v>
          </cell>
        </row>
        <row r="1750">
          <cell r="A1750" t="str">
            <v>D01610119A</v>
          </cell>
          <cell r="B1750" t="str">
            <v>CNP Resources PDC</v>
          </cell>
          <cell r="C1750" t="str">
            <v>295010</v>
          </cell>
          <cell r="D1750" t="str">
            <v>Addl Paid-In Capital</v>
          </cell>
          <cell r="E1750">
            <v>978047906</v>
          </cell>
          <cell r="F1750">
            <v>978047906</v>
          </cell>
        </row>
        <row r="1751">
          <cell r="A1751" t="str">
            <v>D01610119A</v>
          </cell>
          <cell r="B1751" t="str">
            <v>CNP Resources PDC</v>
          </cell>
          <cell r="C1751" t="str">
            <v>297999</v>
          </cell>
          <cell r="D1751" t="str">
            <v>Retained Earnings</v>
          </cell>
          <cell r="E1751">
            <v>-519941744</v>
          </cell>
          <cell r="F1751">
            <v>-535546893</v>
          </cell>
        </row>
        <row r="1752">
          <cell r="A1752" t="str">
            <v>D01610119A</v>
          </cell>
          <cell r="B1752" t="str">
            <v>CNP Resources PDC</v>
          </cell>
          <cell r="C1752" t="str">
            <v>298012</v>
          </cell>
          <cell r="D1752" t="str">
            <v>BenMinLiabAdj/FAS158</v>
          </cell>
          <cell r="E1752">
            <v>-112531</v>
          </cell>
          <cell r="F1752">
            <v>207518</v>
          </cell>
        </row>
        <row r="1753">
          <cell r="A1753" t="str">
            <v>D01610119A</v>
          </cell>
          <cell r="B1753" t="str">
            <v>CNP Resources PDC</v>
          </cell>
          <cell r="C1753" t="str">
            <v>518010</v>
          </cell>
          <cell r="D1753" t="str">
            <v>Pension</v>
          </cell>
          <cell r="E1753">
            <v>866652</v>
          </cell>
          <cell r="F1753">
            <v>505547</v>
          </cell>
        </row>
        <row r="1754">
          <cell r="A1754" t="str">
            <v>D01610119A</v>
          </cell>
          <cell r="B1754" t="str">
            <v>CNP Resources PDC</v>
          </cell>
          <cell r="C1754" t="str">
            <v>518030</v>
          </cell>
          <cell r="D1754" t="str">
            <v>Post Retirement</v>
          </cell>
          <cell r="E1754">
            <v>-796159</v>
          </cell>
          <cell r="F1754">
            <v>-464426</v>
          </cell>
        </row>
        <row r="1755">
          <cell r="A1755" t="str">
            <v>D01610119A</v>
          </cell>
          <cell r="B1755" t="str">
            <v>CNP Resources PDC</v>
          </cell>
          <cell r="C1755" t="str">
            <v>717010</v>
          </cell>
          <cell r="D1755" t="str">
            <v>Current FIT</v>
          </cell>
          <cell r="E1755">
            <v>3769</v>
          </cell>
          <cell r="F1755">
            <v>-1046896</v>
          </cell>
        </row>
        <row r="1756">
          <cell r="A1756" t="str">
            <v>D01610119A</v>
          </cell>
          <cell r="B1756" t="str">
            <v>CNP Resources PDC</v>
          </cell>
          <cell r="C1756" t="str">
            <v>717020</v>
          </cell>
          <cell r="D1756" t="str">
            <v>Current SIT/Local</v>
          </cell>
          <cell r="E1756">
            <v>-285111</v>
          </cell>
          <cell r="F1756">
            <v>2485584</v>
          </cell>
        </row>
        <row r="1757">
          <cell r="A1757" t="str">
            <v>D01610119A</v>
          </cell>
          <cell r="B1757" t="str">
            <v>CNP Resources PDC</v>
          </cell>
          <cell r="C1757" t="str">
            <v>717510</v>
          </cell>
          <cell r="D1757" t="str">
            <v>Deferred FIT</v>
          </cell>
          <cell r="E1757">
            <v>8865663</v>
          </cell>
          <cell r="F1757">
            <v>3769412</v>
          </cell>
        </row>
        <row r="1758">
          <cell r="A1758" t="str">
            <v>D01610119A</v>
          </cell>
          <cell r="B1758" t="str">
            <v>CNP Resources PDC</v>
          </cell>
          <cell r="C1758" t="str">
            <v>717520</v>
          </cell>
          <cell r="D1758" t="str">
            <v>Deferred SIT/Local</v>
          </cell>
          <cell r="E1758">
            <v>-24259963</v>
          </cell>
          <cell r="F1758">
            <v>-10305321</v>
          </cell>
        </row>
        <row r="1759">
          <cell r="A1759" t="str">
            <v>D01610375L</v>
          </cell>
          <cell r="B1759" t="str">
            <v>CNP Gas Receivables, LLC</v>
          </cell>
          <cell r="C1759" t="str">
            <v>102010</v>
          </cell>
          <cell r="D1759" t="str">
            <v>Chase Texas</v>
          </cell>
          <cell r="E1759">
            <v>1002</v>
          </cell>
          <cell r="F1759">
            <v>1001</v>
          </cell>
        </row>
        <row r="1760">
          <cell r="A1760" t="str">
            <v>D01610375L</v>
          </cell>
          <cell r="B1760" t="str">
            <v>CNP Gas Receivables, LLC</v>
          </cell>
          <cell r="C1760" t="str">
            <v>102371</v>
          </cell>
          <cell r="D1760" t="str">
            <v>CEGR Dep Cash - 0082</v>
          </cell>
          <cell r="E1760">
            <v>1337566</v>
          </cell>
          <cell r="F1760">
            <v>922262</v>
          </cell>
        </row>
        <row r="1761">
          <cell r="A1761" t="str">
            <v>D01610375L</v>
          </cell>
          <cell r="B1761" t="str">
            <v>CNP Gas Receivables, LLC</v>
          </cell>
          <cell r="C1761" t="str">
            <v>102372</v>
          </cell>
          <cell r="D1761" t="str">
            <v>CEGR Dep Cash- 0062</v>
          </cell>
          <cell r="E1761">
            <v>1197604</v>
          </cell>
          <cell r="F1761">
            <v>580906</v>
          </cell>
        </row>
        <row r="1762">
          <cell r="A1762" t="str">
            <v>D01610375L</v>
          </cell>
          <cell r="B1762" t="str">
            <v>CNP Gas Receivables, LLC</v>
          </cell>
          <cell r="C1762" t="str">
            <v>102379</v>
          </cell>
          <cell r="D1762" t="str">
            <v>CEGR Dep Cash - 0077</v>
          </cell>
          <cell r="E1762">
            <v>1390507</v>
          </cell>
          <cell r="F1762">
            <v>2004881</v>
          </cell>
        </row>
        <row r="1763">
          <cell r="A1763" t="str">
            <v>D01610375L</v>
          </cell>
          <cell r="B1763" t="str">
            <v>CNP Gas Receivables, LLC</v>
          </cell>
          <cell r="C1763" t="str">
            <v>102380</v>
          </cell>
          <cell r="D1763" t="str">
            <v>CEGR Depos CC 0077</v>
          </cell>
          <cell r="E1763">
            <v>1486665</v>
          </cell>
          <cell r="F1763">
            <v>2191065</v>
          </cell>
        </row>
        <row r="1764">
          <cell r="A1764" t="str">
            <v>D01610375L</v>
          </cell>
          <cell r="B1764" t="str">
            <v>CNP Gas Receivables, LLC</v>
          </cell>
          <cell r="C1764" t="str">
            <v>120010</v>
          </cell>
          <cell r="D1764" t="str">
            <v>Accts Rec-Assoc Co</v>
          </cell>
          <cell r="E1764">
            <v>0</v>
          </cell>
          <cell r="F1764">
            <v>2575661</v>
          </cell>
        </row>
        <row r="1765">
          <cell r="A1765" t="str">
            <v>D01610375L</v>
          </cell>
          <cell r="B1765" t="str">
            <v>CNP Gas Receivables, LLC</v>
          </cell>
          <cell r="C1765" t="str">
            <v>121070</v>
          </cell>
          <cell r="D1765" t="str">
            <v>Factor see acct note</v>
          </cell>
          <cell r="E1765">
            <v>643632248</v>
          </cell>
          <cell r="F1765">
            <v>564068605</v>
          </cell>
        </row>
        <row r="1766">
          <cell r="A1766" t="str">
            <v>D01610375L</v>
          </cell>
          <cell r="B1766" t="str">
            <v>CNP Gas Receivables, LLC</v>
          </cell>
          <cell r="C1766" t="str">
            <v>123010</v>
          </cell>
          <cell r="D1766" t="str">
            <v>Uncoll-Commodity</v>
          </cell>
          <cell r="E1766">
            <v>-7359032</v>
          </cell>
          <cell r="F1766">
            <v>-5626031</v>
          </cell>
        </row>
        <row r="1767">
          <cell r="A1767" t="str">
            <v>D01610375L</v>
          </cell>
          <cell r="B1767" t="str">
            <v>CNP Gas Receivables, LLC</v>
          </cell>
          <cell r="C1767" t="str">
            <v>200010</v>
          </cell>
          <cell r="D1767" t="str">
            <v>A/P-Trade-Assoc Co</v>
          </cell>
          <cell r="E1767">
            <v>0</v>
          </cell>
          <cell r="F1767">
            <v>-2575661</v>
          </cell>
        </row>
        <row r="1768">
          <cell r="A1768" t="str">
            <v>D01610375L</v>
          </cell>
          <cell r="B1768" t="str">
            <v>CNP Gas Receivables, LLC</v>
          </cell>
          <cell r="C1768" t="str">
            <v>214010</v>
          </cell>
          <cell r="D1768" t="str">
            <v>ST N/P-Assoc Co</v>
          </cell>
          <cell r="E1768">
            <v>-545085559</v>
          </cell>
          <cell r="F1768">
            <v>-479391688</v>
          </cell>
        </row>
        <row r="1769">
          <cell r="A1769" t="str">
            <v>D01610375L</v>
          </cell>
          <cell r="B1769" t="str">
            <v>CNP Gas Receivables, LLC</v>
          </cell>
          <cell r="C1769" t="str">
            <v>290010</v>
          </cell>
          <cell r="D1769" t="str">
            <v>CS-Shares Issued</v>
          </cell>
          <cell r="E1769">
            <v>-1000</v>
          </cell>
          <cell r="F1769">
            <v>-1000</v>
          </cell>
        </row>
        <row r="1770">
          <cell r="A1770" t="str">
            <v>D01610375L</v>
          </cell>
          <cell r="B1770" t="str">
            <v>CNP Gas Receivables, LLC</v>
          </cell>
          <cell r="C1770" t="str">
            <v>295010</v>
          </cell>
          <cell r="D1770" t="str">
            <v>Addl Paid-In Capital</v>
          </cell>
          <cell r="E1770">
            <v>-96600000</v>
          </cell>
          <cell r="F1770">
            <v>-84750000</v>
          </cell>
        </row>
        <row r="1771">
          <cell r="A1771" t="str">
            <v>D01610375L</v>
          </cell>
          <cell r="B1771" t="str">
            <v>CNP Gas Receivables, LLC</v>
          </cell>
          <cell r="C1771" t="str">
            <v>297999</v>
          </cell>
          <cell r="D1771" t="str">
            <v>Retained Earnings</v>
          </cell>
          <cell r="E1771">
            <v>-1</v>
          </cell>
          <cell r="F1771">
            <v>-1</v>
          </cell>
        </row>
        <row r="1772">
          <cell r="A1772" t="str">
            <v>D01610375L</v>
          </cell>
          <cell r="B1772" t="str">
            <v>CNP Gas Receivables, LLC</v>
          </cell>
          <cell r="C1772" t="str">
            <v>482012</v>
          </cell>
          <cell r="D1772" t="str">
            <v>Int Inc-RvblFac-Asso</v>
          </cell>
          <cell r="E1772">
            <v>-11650808</v>
          </cell>
          <cell r="F1772">
            <v>-14288741</v>
          </cell>
        </row>
        <row r="1773">
          <cell r="A1773" t="str">
            <v>D01610375L</v>
          </cell>
          <cell r="B1773" t="str">
            <v>CNP Gas Receivables, LLC</v>
          </cell>
          <cell r="C1773" t="str">
            <v>543150</v>
          </cell>
          <cell r="D1773" t="str">
            <v>Legal Services</v>
          </cell>
          <cell r="E1773">
            <v>3500</v>
          </cell>
          <cell r="F1773">
            <v>7025</v>
          </cell>
        </row>
        <row r="1774">
          <cell r="A1774" t="str">
            <v>D01610375L</v>
          </cell>
          <cell r="B1774" t="str">
            <v>CNP Gas Receivables, LLC</v>
          </cell>
          <cell r="C1774" t="str">
            <v>550050</v>
          </cell>
          <cell r="D1774" t="str">
            <v>Bank Charges &amp; Fees</v>
          </cell>
          <cell r="E1774">
            <v>554029</v>
          </cell>
          <cell r="F1774">
            <v>583695</v>
          </cell>
        </row>
        <row r="1775">
          <cell r="A1775" t="str">
            <v>D01610375L</v>
          </cell>
          <cell r="B1775" t="str">
            <v>CNP Gas Receivables, LLC</v>
          </cell>
          <cell r="C1775" t="str">
            <v>708060</v>
          </cell>
          <cell r="D1775" t="str">
            <v>Int- Assoc Comp</v>
          </cell>
          <cell r="E1775">
            <v>11093279</v>
          </cell>
          <cell r="F1775">
            <v>13698021</v>
          </cell>
        </row>
        <row r="1776">
          <cell r="A1776" t="str">
            <v>D01610392D</v>
          </cell>
          <cell r="B1776" t="str">
            <v>Gas Segment Adjustments</v>
          </cell>
          <cell r="C1776" t="str">
            <v>121019</v>
          </cell>
          <cell r="D1776" t="str">
            <v>Contra see acct note</v>
          </cell>
          <cell r="E1776">
            <v>-314736126</v>
          </cell>
          <cell r="F1776">
            <v>-264290414</v>
          </cell>
        </row>
        <row r="1777">
          <cell r="A1777" t="str">
            <v>D01610392D</v>
          </cell>
          <cell r="B1777" t="str">
            <v>Gas Segment Adjustments</v>
          </cell>
          <cell r="C1777" t="str">
            <v>121068</v>
          </cell>
          <cell r="D1777" t="str">
            <v>A/R-Oth Manual Post</v>
          </cell>
          <cell r="E1777">
            <v>0</v>
          </cell>
          <cell r="F1777">
            <v>4547565</v>
          </cell>
        </row>
        <row r="1778">
          <cell r="A1778" t="str">
            <v>D01610392D</v>
          </cell>
          <cell r="B1778" t="str">
            <v>Gas Segment Adjustments</v>
          </cell>
          <cell r="C1778" t="str">
            <v>123010</v>
          </cell>
          <cell r="D1778" t="str">
            <v>Uncoll-Commodity</v>
          </cell>
          <cell r="E1778">
            <v>3614814</v>
          </cell>
          <cell r="F1778">
            <v>3148434</v>
          </cell>
        </row>
        <row r="1779">
          <cell r="A1779" t="str">
            <v>D01610392D</v>
          </cell>
          <cell r="B1779" t="str">
            <v>Gas Segment Adjustments</v>
          </cell>
          <cell r="C1779" t="str">
            <v>137010</v>
          </cell>
          <cell r="D1779" t="str">
            <v>Storage Gas</v>
          </cell>
          <cell r="E1779">
            <v>65958305</v>
          </cell>
          <cell r="F1779">
            <v>75749275</v>
          </cell>
        </row>
        <row r="1780">
          <cell r="A1780" t="str">
            <v>D01610392D</v>
          </cell>
          <cell r="B1780" t="str">
            <v>Gas Segment Adjustments</v>
          </cell>
          <cell r="C1780" t="str">
            <v>137015</v>
          </cell>
          <cell r="D1780" t="str">
            <v>Storage Gas-Estimate</v>
          </cell>
          <cell r="E1780">
            <v>-23448022</v>
          </cell>
          <cell r="F1780">
            <v>-23079618</v>
          </cell>
        </row>
        <row r="1781">
          <cell r="A1781" t="str">
            <v>D01610392D</v>
          </cell>
          <cell r="B1781" t="str">
            <v>Gas Segment Adjustments</v>
          </cell>
          <cell r="C1781" t="str">
            <v>179031</v>
          </cell>
          <cell r="D1781" t="str">
            <v>Reg Assets-COSA</v>
          </cell>
          <cell r="E1781">
            <v>-748319</v>
          </cell>
          <cell r="F1781">
            <v>-748319</v>
          </cell>
        </row>
        <row r="1782">
          <cell r="A1782" t="str">
            <v>D01610392D</v>
          </cell>
          <cell r="B1782" t="str">
            <v>Gas Segment Adjustments</v>
          </cell>
          <cell r="C1782">
            <v>204010</v>
          </cell>
          <cell r="D1782" t="str">
            <v>A/P-Other</v>
          </cell>
          <cell r="E1782">
            <v>-6126526</v>
          </cell>
          <cell r="F1782">
            <v>0</v>
          </cell>
        </row>
        <row r="1783">
          <cell r="A1783" t="str">
            <v>D01610392D</v>
          </cell>
          <cell r="B1783" t="str">
            <v>Gas Segment Adjustments</v>
          </cell>
          <cell r="C1783" t="str">
            <v>215020</v>
          </cell>
          <cell r="D1783" t="str">
            <v>ST N/P</v>
          </cell>
          <cell r="E1783">
            <v>-42510284</v>
          </cell>
          <cell r="F1783">
            <v>-52669658</v>
          </cell>
        </row>
        <row r="1784">
          <cell r="A1784" t="str">
            <v>D01610392D</v>
          </cell>
          <cell r="B1784" t="str">
            <v>Gas Segment Adjustments</v>
          </cell>
          <cell r="C1784" t="str">
            <v>220010</v>
          </cell>
          <cell r="D1784" t="str">
            <v>Accr-Fed Inc Tax</v>
          </cell>
          <cell r="E1784">
            <v>4458191</v>
          </cell>
          <cell r="F1784">
            <v>399291</v>
          </cell>
        </row>
        <row r="1785">
          <cell r="A1785" t="str">
            <v>D01610392D</v>
          </cell>
          <cell r="B1785" t="str">
            <v>Gas Segment Adjustments</v>
          </cell>
          <cell r="C1785">
            <v>232160</v>
          </cell>
          <cell r="D1785" t="str">
            <v>Accr-Rate Refunds</v>
          </cell>
          <cell r="E1785">
            <v>-7300000</v>
          </cell>
          <cell r="F1785">
            <v>0</v>
          </cell>
        </row>
        <row r="1786">
          <cell r="A1786" t="str">
            <v>D01610392D</v>
          </cell>
          <cell r="B1786" t="str">
            <v>Gas Segment Adjustments</v>
          </cell>
          <cell r="C1786" t="str">
            <v>265193</v>
          </cell>
          <cell r="D1786" t="str">
            <v>CDC-AMA Regulatory L</v>
          </cell>
          <cell r="E1786">
            <v>55598</v>
          </cell>
          <cell r="F1786">
            <v>-582343</v>
          </cell>
        </row>
        <row r="1787">
          <cell r="A1787" t="str">
            <v>D01610392D</v>
          </cell>
          <cell r="B1787" t="str">
            <v>Gas Segment Adjustments</v>
          </cell>
          <cell r="C1787" t="str">
            <v>285030</v>
          </cell>
          <cell r="D1787" t="str">
            <v>DFIT-Fed-Other</v>
          </cell>
          <cell r="E1787">
            <v>1239208</v>
          </cell>
          <cell r="F1787">
            <v>-636221</v>
          </cell>
        </row>
        <row r="1788">
          <cell r="A1788" t="str">
            <v>D01610392D</v>
          </cell>
          <cell r="B1788" t="str">
            <v>Gas Segment Adjustments</v>
          </cell>
          <cell r="C1788" t="str">
            <v>295010</v>
          </cell>
          <cell r="D1788" t="str">
            <v>Addl Paid-In Capital</v>
          </cell>
          <cell r="E1788">
            <v>-17021619</v>
          </cell>
          <cell r="F1788">
            <v>-32144731</v>
          </cell>
        </row>
        <row r="1789">
          <cell r="A1789" t="str">
            <v>D01610392D</v>
          </cell>
          <cell r="B1789" t="str">
            <v>Gas Segment Adjustments</v>
          </cell>
          <cell r="C1789" t="str">
            <v>297992</v>
          </cell>
          <cell r="D1789" t="str">
            <v>R/E-Adjustments</v>
          </cell>
          <cell r="E1789">
            <v>311121312</v>
          </cell>
          <cell r="F1789">
            <v>263403922</v>
          </cell>
        </row>
        <row r="1790">
          <cell r="A1790" t="str">
            <v>D01610392D</v>
          </cell>
          <cell r="B1790" t="str">
            <v>Gas Segment Adjustments</v>
          </cell>
          <cell r="C1790" t="str">
            <v>297999</v>
          </cell>
          <cell r="D1790" t="str">
            <v>Retained Earnings</v>
          </cell>
          <cell r="E1790">
            <v>10896140</v>
          </cell>
          <cell r="F1790">
            <v>25443469</v>
          </cell>
        </row>
        <row r="1791">
          <cell r="A1791" t="str">
            <v>D01610392D</v>
          </cell>
          <cell r="B1791" t="str">
            <v>Gas Segment Adjustments</v>
          </cell>
          <cell r="C1791" t="str">
            <v>413060</v>
          </cell>
          <cell r="D1791" t="str">
            <v>Nat Gas Sales-Misc</v>
          </cell>
          <cell r="E1791">
            <v>7300000</v>
          </cell>
          <cell r="F1791">
            <v>-7300000</v>
          </cell>
        </row>
        <row r="1792">
          <cell r="A1792" t="str">
            <v>D01610392D</v>
          </cell>
          <cell r="B1792" t="str">
            <v>Gas Segment Adjustments</v>
          </cell>
          <cell r="C1792" t="str">
            <v>443010</v>
          </cell>
          <cell r="D1792" t="str">
            <v>Other Oper Rev</v>
          </cell>
          <cell r="E1792">
            <v>15690596</v>
          </cell>
          <cell r="F1792">
            <v>9545151</v>
          </cell>
        </row>
        <row r="1793">
          <cell r="A1793" t="str">
            <v>D01610392D</v>
          </cell>
          <cell r="B1793" t="str">
            <v>Gas Segment Adjustments</v>
          </cell>
          <cell r="C1793" t="str">
            <v>443013</v>
          </cell>
          <cell r="D1793" t="str">
            <v>Oth Oper-AMA Oper Re</v>
          </cell>
          <cell r="E1793">
            <v>2317168</v>
          </cell>
          <cell r="F1793">
            <v>2653453</v>
          </cell>
        </row>
        <row r="1794">
          <cell r="A1794" t="str">
            <v>D01610392D</v>
          </cell>
          <cell r="B1794" t="str">
            <v>Gas Segment Adjustments</v>
          </cell>
          <cell r="C1794" t="str">
            <v>443280</v>
          </cell>
          <cell r="D1794" t="str">
            <v>Oth Oper-Misc Agree</v>
          </cell>
          <cell r="E1794">
            <v>1883087</v>
          </cell>
          <cell r="F1794">
            <v>1883087</v>
          </cell>
        </row>
        <row r="1795">
          <cell r="A1795" t="str">
            <v>D01610392D</v>
          </cell>
          <cell r="B1795" t="str">
            <v>Gas Segment Adjustments</v>
          </cell>
          <cell r="C1795" t="str">
            <v>488012</v>
          </cell>
          <cell r="D1795" t="str">
            <v>Rent/Lse Rev-Intdpmt</v>
          </cell>
          <cell r="E1795">
            <v>1125204</v>
          </cell>
          <cell r="F1795">
            <v>1234442</v>
          </cell>
        </row>
        <row r="1796">
          <cell r="A1796" t="str">
            <v>D01610392D</v>
          </cell>
          <cell r="B1796" t="str">
            <v>Gas Segment Adjustments</v>
          </cell>
          <cell r="C1796">
            <v>505024</v>
          </cell>
          <cell r="D1796" t="str">
            <v>COG-AMA Gas Purchase</v>
          </cell>
          <cell r="E1796">
            <v>840712</v>
          </cell>
          <cell r="F1796">
            <v>0</v>
          </cell>
        </row>
        <row r="1797">
          <cell r="A1797" t="str">
            <v>D01610392D</v>
          </cell>
          <cell r="B1797" t="str">
            <v>Gas Segment Adjustments</v>
          </cell>
          <cell r="C1797" t="str">
            <v>505026</v>
          </cell>
          <cell r="D1797" t="str">
            <v>COG-Gas Inv Chrge-AM</v>
          </cell>
          <cell r="E1797">
            <v>-2208411</v>
          </cell>
          <cell r="F1797">
            <v>-2547446</v>
          </cell>
        </row>
        <row r="1798">
          <cell r="A1798" t="str">
            <v>D01610392D</v>
          </cell>
          <cell r="B1798" t="str">
            <v>Gas Segment Adjustments</v>
          </cell>
          <cell r="C1798" t="str">
            <v>505172</v>
          </cell>
          <cell r="D1798" t="str">
            <v>Est -Gas Cost - R&amp;C</v>
          </cell>
          <cell r="E1798">
            <v>-5106690</v>
          </cell>
          <cell r="F1798">
            <v>-4585395</v>
          </cell>
        </row>
        <row r="1799">
          <cell r="A1799" t="str">
            <v>D01610392D</v>
          </cell>
          <cell r="B1799" t="str">
            <v>Gas Segment Adjustments</v>
          </cell>
          <cell r="C1799" t="str">
            <v>572010</v>
          </cell>
          <cell r="D1799" t="str">
            <v>Office Rent/Lease</v>
          </cell>
          <cell r="E1799">
            <v>-1125204</v>
          </cell>
          <cell r="F1799">
            <v>-1234441</v>
          </cell>
        </row>
        <row r="1800">
          <cell r="A1800" t="str">
            <v>D01610392D</v>
          </cell>
          <cell r="B1800" t="str">
            <v>Gas Segment Adjustments</v>
          </cell>
          <cell r="C1800" t="str">
            <v>708140</v>
          </cell>
          <cell r="D1800" t="str">
            <v>Int-Other</v>
          </cell>
          <cell r="E1800">
            <v>2274133</v>
          </cell>
          <cell r="F1800">
            <v>2596300</v>
          </cell>
        </row>
        <row r="1801">
          <cell r="A1801" t="str">
            <v>D01610392D</v>
          </cell>
          <cell r="B1801" t="str">
            <v>Gas Segment Adjustments</v>
          </cell>
          <cell r="C1801" t="str">
            <v>717010</v>
          </cell>
          <cell r="D1801" t="str">
            <v>Current FIT</v>
          </cell>
          <cell r="E1801">
            <v>-6497452</v>
          </cell>
          <cell r="F1801">
            <v>-399291</v>
          </cell>
        </row>
        <row r="1802">
          <cell r="A1802" t="str">
            <v>D01610392D</v>
          </cell>
          <cell r="B1802" t="str">
            <v>Gas Segment Adjustments</v>
          </cell>
          <cell r="C1802" t="str">
            <v>717510</v>
          </cell>
          <cell r="D1802" t="str">
            <v>Deferred FIT</v>
          </cell>
          <cell r="E1802">
            <v>-1945815</v>
          </cell>
          <cell r="F1802">
            <v>-386512</v>
          </cell>
        </row>
        <row r="1803">
          <cell r="A1803" t="str">
            <v>D01610414L</v>
          </cell>
          <cell r="B1803" t="str">
            <v>CNP Southeast Pipline Hldg LLC</v>
          </cell>
          <cell r="C1803" t="str">
            <v>102010</v>
          </cell>
          <cell r="D1803" t="str">
            <v>Chase Texas</v>
          </cell>
          <cell r="E1803">
            <v>774</v>
          </cell>
          <cell r="F1803">
            <v>412</v>
          </cell>
        </row>
        <row r="1804">
          <cell r="A1804" t="str">
            <v>D01610414L</v>
          </cell>
          <cell r="B1804" t="str">
            <v>CNP Southeast Pipline Hldg LLC</v>
          </cell>
          <cell r="C1804" t="str">
            <v>120001</v>
          </cell>
          <cell r="D1804" t="str">
            <v>IC A/R-Man Sett Asso</v>
          </cell>
          <cell r="E1804">
            <v>-607</v>
          </cell>
          <cell r="F1804">
            <v>-607</v>
          </cell>
        </row>
        <row r="1805">
          <cell r="A1805" t="str">
            <v>D01610414L</v>
          </cell>
          <cell r="B1805" t="str">
            <v>CNP Southeast Pipline Hldg LLC</v>
          </cell>
          <cell r="C1805" t="str">
            <v>120010</v>
          </cell>
          <cell r="D1805" t="str">
            <v>Accts Rec-Assoc Co</v>
          </cell>
          <cell r="E1805">
            <v>2311852</v>
          </cell>
          <cell r="F1805">
            <v>607</v>
          </cell>
        </row>
        <row r="1806">
          <cell r="A1806" t="str">
            <v>D01610414L</v>
          </cell>
          <cell r="B1806" t="str">
            <v>CNP Southeast Pipline Hldg LLC</v>
          </cell>
          <cell r="C1806" t="str">
            <v>121066</v>
          </cell>
          <cell r="D1806" t="str">
            <v>A/R Affiliated Comp</v>
          </cell>
          <cell r="E1806">
            <v>607</v>
          </cell>
          <cell r="F1806">
            <v>607</v>
          </cell>
        </row>
        <row r="1807">
          <cell r="A1807" t="str">
            <v>D01610414L</v>
          </cell>
          <cell r="B1807" t="str">
            <v>CNP Southeast Pipline Hldg LLC</v>
          </cell>
          <cell r="C1807" t="str">
            <v>161005</v>
          </cell>
          <cell r="D1807" t="str">
            <v>Equity Invest Other</v>
          </cell>
          <cell r="E1807">
            <v>199139335</v>
          </cell>
          <cell r="F1807">
            <v>770398</v>
          </cell>
        </row>
        <row r="1808">
          <cell r="A1808" t="str">
            <v>D01610414L</v>
          </cell>
          <cell r="B1808" t="str">
            <v>CNP Southeast Pipline Hldg LLC</v>
          </cell>
          <cell r="C1808" t="str">
            <v>200010</v>
          </cell>
          <cell r="D1808" t="str">
            <v>A/P-Trade-Assoc Co</v>
          </cell>
          <cell r="E1808">
            <v>-1206488</v>
          </cell>
          <cell r="F1808">
            <v>-6155289</v>
          </cell>
        </row>
        <row r="1809">
          <cell r="A1809" t="str">
            <v>D01610414L</v>
          </cell>
          <cell r="B1809" t="str">
            <v>CNP Southeast Pipline Hldg LLC</v>
          </cell>
          <cell r="C1809" t="str">
            <v>214010</v>
          </cell>
          <cell r="D1809" t="str">
            <v>ST N/P-Assoc Co</v>
          </cell>
          <cell r="E1809">
            <v>-299361400</v>
          </cell>
          <cell r="F1809">
            <v>-143469000</v>
          </cell>
        </row>
        <row r="1810">
          <cell r="A1810" t="str">
            <v>D01610414L</v>
          </cell>
          <cell r="B1810" t="str">
            <v>CNP Southeast Pipline Hldg LLC</v>
          </cell>
          <cell r="C1810" t="str">
            <v>220010</v>
          </cell>
          <cell r="D1810" t="str">
            <v>Accr-Fed Inc Tax</v>
          </cell>
          <cell r="E1810">
            <v>2566300</v>
          </cell>
          <cell r="F1810">
            <v>5582056</v>
          </cell>
        </row>
        <row r="1811">
          <cell r="A1811" t="str">
            <v>D01610414L</v>
          </cell>
          <cell r="B1811" t="str">
            <v>CNP Southeast Pipline Hldg LLC</v>
          </cell>
          <cell r="C1811">
            <v>220020</v>
          </cell>
          <cell r="D1811" t="str">
            <v>Accr-Inc Tax-St/Loc</v>
          </cell>
          <cell r="E1811">
            <v>71555</v>
          </cell>
          <cell r="F1811">
            <v>0</v>
          </cell>
        </row>
        <row r="1812">
          <cell r="A1812" t="str">
            <v>D01610414L</v>
          </cell>
          <cell r="B1812" t="str">
            <v>CNP Southeast Pipline Hldg LLC</v>
          </cell>
          <cell r="C1812" t="str">
            <v>285030</v>
          </cell>
          <cell r="D1812" t="str">
            <v>DFIT-Fed-Other</v>
          </cell>
          <cell r="E1812">
            <v>-42592649</v>
          </cell>
          <cell r="F1812">
            <v>-206526</v>
          </cell>
        </row>
        <row r="1813">
          <cell r="A1813" t="str">
            <v>D01610414L</v>
          </cell>
          <cell r="B1813" t="str">
            <v>CNP Southeast Pipline Hldg LLC</v>
          </cell>
          <cell r="C1813" t="str">
            <v>290010</v>
          </cell>
          <cell r="D1813" t="str">
            <v>CS-Shares Issued</v>
          </cell>
          <cell r="E1813">
            <v>-1000</v>
          </cell>
          <cell r="F1813">
            <v>-1000</v>
          </cell>
        </row>
        <row r="1814">
          <cell r="A1814" t="str">
            <v>D01610414L</v>
          </cell>
          <cell r="B1814" t="str">
            <v>CNP Southeast Pipline Hldg LLC</v>
          </cell>
          <cell r="C1814" t="str">
            <v>297999</v>
          </cell>
          <cell r="D1814" t="str">
            <v>Retained Earnings</v>
          </cell>
          <cell r="E1814">
            <v>-17655394</v>
          </cell>
          <cell r="F1814">
            <v>139071721</v>
          </cell>
        </row>
        <row r="1815">
          <cell r="A1815" t="str">
            <v>D01610414L</v>
          </cell>
          <cell r="B1815" t="str">
            <v>CNP Southeast Pipline Hldg LLC</v>
          </cell>
          <cell r="C1815" t="str">
            <v>480010</v>
          </cell>
          <cell r="D1815" t="str">
            <v>Earn of Unconsol Aff</v>
          </cell>
          <cell r="E1815">
            <v>-14993951</v>
          </cell>
          <cell r="F1815">
            <v>-4956426</v>
          </cell>
        </row>
        <row r="1816">
          <cell r="A1816" t="str">
            <v>D01610414L</v>
          </cell>
          <cell r="B1816" t="str">
            <v>CNP Southeast Pipline Hldg LLC</v>
          </cell>
          <cell r="C1816" t="str">
            <v>550060</v>
          </cell>
          <cell r="D1816" t="str">
            <v>Filing Fees</v>
          </cell>
          <cell r="E1816">
            <v>0</v>
          </cell>
          <cell r="F1816">
            <v>251</v>
          </cell>
        </row>
        <row r="1817">
          <cell r="A1817" t="str">
            <v>D01610414L</v>
          </cell>
          <cell r="B1817" t="str">
            <v>CNP Southeast Pipline Hldg LLC</v>
          </cell>
          <cell r="C1817" t="str">
            <v>559999</v>
          </cell>
          <cell r="D1817" t="str">
            <v>A&amp;G - FI/CO Recon</v>
          </cell>
          <cell r="E1817">
            <v>1104</v>
          </cell>
          <cell r="F1817">
            <v>1975</v>
          </cell>
        </row>
        <row r="1818">
          <cell r="A1818" t="str">
            <v>D01610414L</v>
          </cell>
          <cell r="B1818" t="str">
            <v>CNP Southeast Pipline Hldg LLC</v>
          </cell>
          <cell r="C1818" t="str">
            <v>708060</v>
          </cell>
          <cell r="D1818" t="str">
            <v>Int- Assoc Comp</v>
          </cell>
          <cell r="E1818">
            <v>15452328</v>
          </cell>
          <cell r="F1818">
            <v>11733617</v>
          </cell>
        </row>
        <row r="1819">
          <cell r="A1819" t="str">
            <v>D01610414L</v>
          </cell>
          <cell r="B1819" t="str">
            <v>CNP Southeast Pipline Hldg LLC</v>
          </cell>
          <cell r="C1819">
            <v>712015</v>
          </cell>
          <cell r="D1819" t="str">
            <v>Ret Earnings - Divid</v>
          </cell>
          <cell r="E1819">
            <v>156474963</v>
          </cell>
          <cell r="F1819">
            <v>0</v>
          </cell>
        </row>
        <row r="1820">
          <cell r="A1820" t="str">
            <v>D01610414L</v>
          </cell>
          <cell r="B1820" t="str">
            <v>CNP Southeast Pipline Hldg LLC</v>
          </cell>
          <cell r="C1820" t="str">
            <v>717010</v>
          </cell>
          <cell r="D1820" t="str">
            <v>Current FIT</v>
          </cell>
          <cell r="E1820">
            <v>-6061808</v>
          </cell>
          <cell r="F1820">
            <v>-4738145</v>
          </cell>
        </row>
        <row r="1821">
          <cell r="A1821" t="str">
            <v>D01610414L</v>
          </cell>
          <cell r="B1821" t="str">
            <v>CNP Southeast Pipline Hldg LLC</v>
          </cell>
          <cell r="C1821">
            <v>717020</v>
          </cell>
          <cell r="D1821" t="str">
            <v>Current SIT/Local</v>
          </cell>
          <cell r="E1821">
            <v>-71555</v>
          </cell>
          <cell r="F1821">
            <v>0</v>
          </cell>
        </row>
        <row r="1822">
          <cell r="A1822" t="str">
            <v>D01610414L</v>
          </cell>
          <cell r="B1822" t="str">
            <v>CNP Southeast Pipline Hldg LLC</v>
          </cell>
          <cell r="C1822" t="str">
            <v>717510</v>
          </cell>
          <cell r="D1822" t="str">
            <v>Deferred FIT</v>
          </cell>
          <cell r="E1822">
            <v>5926034</v>
          </cell>
          <cell r="F1822">
            <v>2365349</v>
          </cell>
        </row>
        <row r="1823">
          <cell r="A1823" t="str">
            <v>D01610415L</v>
          </cell>
          <cell r="B1823" t="str">
            <v>Labo Land Holdings, LLC</v>
          </cell>
          <cell r="C1823" t="str">
            <v>102010</v>
          </cell>
          <cell r="D1823" t="str">
            <v>Chase Texas</v>
          </cell>
          <cell r="E1823">
            <v>937</v>
          </cell>
          <cell r="F1823">
            <v>109</v>
          </cell>
        </row>
        <row r="1824">
          <cell r="A1824" t="str">
            <v>D01610415L</v>
          </cell>
          <cell r="B1824" t="str">
            <v>Labo Land Holdings, LLC</v>
          </cell>
          <cell r="C1824">
            <v>120010</v>
          </cell>
          <cell r="D1824" t="str">
            <v>Accts Rec-Assoc Co</v>
          </cell>
          <cell r="E1824">
            <v>346886</v>
          </cell>
          <cell r="F1824">
            <v>0</v>
          </cell>
        </row>
        <row r="1825">
          <cell r="A1825" t="str">
            <v>D01610415L</v>
          </cell>
          <cell r="B1825" t="str">
            <v>Labo Land Holdings, LLC</v>
          </cell>
          <cell r="C1825" t="str">
            <v>167010</v>
          </cell>
          <cell r="D1825" t="str">
            <v>Other Plant Adj</v>
          </cell>
          <cell r="E1825">
            <v>15533</v>
          </cell>
          <cell r="F1825">
            <v>15533</v>
          </cell>
        </row>
        <row r="1826">
          <cell r="A1826" t="str">
            <v>D01610415L</v>
          </cell>
          <cell r="B1826" t="str">
            <v>Labo Land Holdings, LLC</v>
          </cell>
          <cell r="C1826" t="str">
            <v>188085</v>
          </cell>
          <cell r="D1826" t="str">
            <v>Ann Settle Rec-Assoc</v>
          </cell>
          <cell r="E1826">
            <v>2135</v>
          </cell>
          <cell r="F1826">
            <v>1</v>
          </cell>
        </row>
        <row r="1827">
          <cell r="A1827" t="str">
            <v>D01610415L</v>
          </cell>
          <cell r="B1827" t="str">
            <v>Labo Land Holdings, LLC</v>
          </cell>
          <cell r="C1827">
            <v>200001</v>
          </cell>
          <cell r="D1827" t="str">
            <v>IC A/P Man SetlAssoc</v>
          </cell>
          <cell r="E1827">
            <v>30901</v>
          </cell>
          <cell r="F1827">
            <v>0</v>
          </cell>
        </row>
        <row r="1828">
          <cell r="A1828" t="str">
            <v>D01610415L</v>
          </cell>
          <cell r="B1828" t="str">
            <v>Labo Land Holdings, LLC</v>
          </cell>
          <cell r="C1828" t="str">
            <v>200010</v>
          </cell>
          <cell r="D1828" t="str">
            <v>A/P-Trade-Assoc Co</v>
          </cell>
          <cell r="E1828">
            <v>-75340</v>
          </cell>
          <cell r="F1828">
            <v>-59</v>
          </cell>
        </row>
        <row r="1829">
          <cell r="A1829" t="str">
            <v>D01610415L</v>
          </cell>
          <cell r="B1829" t="str">
            <v>Labo Land Holdings, LLC</v>
          </cell>
          <cell r="C1829">
            <v>204011</v>
          </cell>
          <cell r="D1829" t="str">
            <v>A/P Affil Comp</v>
          </cell>
          <cell r="E1829">
            <v>-30901</v>
          </cell>
          <cell r="F1829">
            <v>0</v>
          </cell>
        </row>
        <row r="1830">
          <cell r="A1830" t="str">
            <v>D01610415L</v>
          </cell>
          <cell r="B1830" t="str">
            <v>Labo Land Holdings, LLC</v>
          </cell>
          <cell r="C1830" t="str">
            <v>214010</v>
          </cell>
          <cell r="D1830" t="str">
            <v>ST N/P-Assoc Co</v>
          </cell>
          <cell r="E1830">
            <v>-9398</v>
          </cell>
          <cell r="F1830">
            <v>-1038000</v>
          </cell>
        </row>
        <row r="1831">
          <cell r="A1831" t="str">
            <v>D01610415L</v>
          </cell>
          <cell r="B1831" t="str">
            <v>Labo Land Holdings, LLC</v>
          </cell>
          <cell r="C1831" t="str">
            <v>220010</v>
          </cell>
          <cell r="D1831" t="str">
            <v>Accr-Fed Inc Tax</v>
          </cell>
          <cell r="E1831">
            <v>-102280</v>
          </cell>
          <cell r="F1831">
            <v>1361558</v>
          </cell>
        </row>
        <row r="1832">
          <cell r="A1832" t="str">
            <v>D01610415L</v>
          </cell>
          <cell r="B1832" t="str">
            <v>Labo Land Holdings, LLC</v>
          </cell>
          <cell r="C1832">
            <v>220020</v>
          </cell>
          <cell r="D1832" t="str">
            <v>Accr-Inc Tax-St/Loc</v>
          </cell>
          <cell r="E1832">
            <v>-7676</v>
          </cell>
          <cell r="F1832">
            <v>0</v>
          </cell>
        </row>
        <row r="1833">
          <cell r="A1833" t="str">
            <v>D01610415L</v>
          </cell>
          <cell r="B1833" t="str">
            <v>Labo Land Holdings, LLC</v>
          </cell>
          <cell r="C1833" t="str">
            <v>245010</v>
          </cell>
          <cell r="D1833" t="str">
            <v>Accr-Property Taxes</v>
          </cell>
          <cell r="E1833">
            <v>32</v>
          </cell>
          <cell r="F1833">
            <v>-1069</v>
          </cell>
        </row>
        <row r="1834">
          <cell r="A1834" t="str">
            <v>D01610415L</v>
          </cell>
          <cell r="B1834" t="str">
            <v>Labo Land Holdings, LLC</v>
          </cell>
          <cell r="C1834" t="str">
            <v>269084</v>
          </cell>
          <cell r="D1834" t="str">
            <v>Environmental Liab</v>
          </cell>
          <cell r="E1834">
            <v>-4000000</v>
          </cell>
          <cell r="F1834">
            <v>-4000000</v>
          </cell>
        </row>
        <row r="1835">
          <cell r="A1835" t="str">
            <v>D01610415L</v>
          </cell>
          <cell r="B1835" t="str">
            <v>Labo Land Holdings, LLC</v>
          </cell>
          <cell r="C1835" t="str">
            <v>269085</v>
          </cell>
          <cell r="D1835" t="str">
            <v>LT Payable - Assoc</v>
          </cell>
          <cell r="E1835">
            <v>0</v>
          </cell>
          <cell r="F1835">
            <v>-351444</v>
          </cell>
        </row>
        <row r="1836">
          <cell r="A1836" t="str">
            <v>D01610415L</v>
          </cell>
          <cell r="B1836" t="str">
            <v>Labo Land Holdings, LLC</v>
          </cell>
          <cell r="C1836" t="str">
            <v>285030</v>
          </cell>
          <cell r="D1836" t="str">
            <v>DFIT-Fed-Other</v>
          </cell>
          <cell r="E1836">
            <v>1362667</v>
          </cell>
          <cell r="F1836">
            <v>1362666</v>
          </cell>
        </row>
        <row r="1837">
          <cell r="A1837" t="str">
            <v>D01610415L</v>
          </cell>
          <cell r="B1837" t="str">
            <v>Labo Land Holdings, LLC</v>
          </cell>
          <cell r="C1837" t="str">
            <v>285060</v>
          </cell>
          <cell r="D1837" t="str">
            <v>DIT-St/Loc-Other</v>
          </cell>
          <cell r="E1837">
            <v>106667</v>
          </cell>
          <cell r="F1837">
            <v>106667</v>
          </cell>
        </row>
        <row r="1838">
          <cell r="A1838" t="str">
            <v>D01610415L</v>
          </cell>
          <cell r="B1838" t="str">
            <v>Labo Land Holdings, LLC</v>
          </cell>
          <cell r="C1838" t="str">
            <v>290010</v>
          </cell>
          <cell r="D1838" t="str">
            <v>CS-Shares Issued</v>
          </cell>
          <cell r="E1838">
            <v>-1000</v>
          </cell>
          <cell r="F1838">
            <v>-1000</v>
          </cell>
        </row>
        <row r="1839">
          <cell r="A1839" t="str">
            <v>D01610415L</v>
          </cell>
          <cell r="B1839" t="str">
            <v>Labo Land Holdings, LLC</v>
          </cell>
          <cell r="C1839" t="str">
            <v>295010</v>
          </cell>
          <cell r="D1839" t="str">
            <v>Addl Paid-In Capital</v>
          </cell>
          <cell r="E1839">
            <v>-159</v>
          </cell>
          <cell r="F1839">
            <v>-159</v>
          </cell>
        </row>
        <row r="1840">
          <cell r="A1840" t="str">
            <v>D01610415L</v>
          </cell>
          <cell r="B1840" t="str">
            <v>Labo Land Holdings, LLC</v>
          </cell>
          <cell r="C1840" t="str">
            <v>297999</v>
          </cell>
          <cell r="D1840" t="str">
            <v>Retained Earnings</v>
          </cell>
          <cell r="E1840">
            <v>15946</v>
          </cell>
          <cell r="F1840">
            <v>2360996</v>
          </cell>
        </row>
        <row r="1841">
          <cell r="A1841" t="str">
            <v>D01610415L</v>
          </cell>
          <cell r="B1841" t="str">
            <v>Labo Land Holdings, LLC</v>
          </cell>
          <cell r="C1841" t="str">
            <v>482010</v>
          </cell>
          <cell r="D1841" t="str">
            <v>Int Inc-Assoc Co</v>
          </cell>
          <cell r="E1841">
            <v>-1372</v>
          </cell>
          <cell r="F1841">
            <v>-4455</v>
          </cell>
        </row>
        <row r="1842">
          <cell r="A1842" t="str">
            <v>D01610415L</v>
          </cell>
          <cell r="B1842" t="str">
            <v>Labo Land Holdings, LLC</v>
          </cell>
          <cell r="C1842">
            <v>511010</v>
          </cell>
          <cell r="D1842" t="str">
            <v>Misc Oper Exp</v>
          </cell>
          <cell r="E1842">
            <v>3663336</v>
          </cell>
          <cell r="F1842">
            <v>0</v>
          </cell>
        </row>
        <row r="1843">
          <cell r="A1843" t="str">
            <v>D01610415L</v>
          </cell>
          <cell r="B1843" t="str">
            <v>Labo Land Holdings, LLC</v>
          </cell>
          <cell r="C1843" t="str">
            <v>522010</v>
          </cell>
          <cell r="D1843" t="str">
            <v>Employee Travel</v>
          </cell>
          <cell r="E1843">
            <v>256</v>
          </cell>
          <cell r="F1843">
            <v>1913</v>
          </cell>
        </row>
        <row r="1844">
          <cell r="A1844" t="str">
            <v>D01610415L</v>
          </cell>
          <cell r="B1844" t="str">
            <v>Labo Land Holdings, LLC</v>
          </cell>
          <cell r="C1844" t="str">
            <v>522060</v>
          </cell>
          <cell r="D1844" t="str">
            <v>Meals</v>
          </cell>
          <cell r="E1844">
            <v>12</v>
          </cell>
          <cell r="F1844">
            <v>296</v>
          </cell>
        </row>
        <row r="1845">
          <cell r="A1845" t="str">
            <v>D01610415L</v>
          </cell>
          <cell r="B1845" t="str">
            <v>Labo Land Holdings, LLC</v>
          </cell>
          <cell r="C1845">
            <v>522080</v>
          </cell>
          <cell r="D1845" t="str">
            <v>Park/In-town Travel</v>
          </cell>
          <cell r="E1845">
            <v>20</v>
          </cell>
          <cell r="F1845">
            <v>0</v>
          </cell>
        </row>
        <row r="1846">
          <cell r="A1846" t="str">
            <v>D01610415L</v>
          </cell>
          <cell r="B1846" t="str">
            <v>Labo Land Holdings, LLC</v>
          </cell>
          <cell r="C1846" t="str">
            <v>531030</v>
          </cell>
          <cell r="D1846" t="str">
            <v>Purch Veh Fuel Exp</v>
          </cell>
          <cell r="E1846">
            <v>0</v>
          </cell>
          <cell r="F1846">
            <v>272</v>
          </cell>
        </row>
        <row r="1847">
          <cell r="A1847" t="str">
            <v>D01610415L</v>
          </cell>
          <cell r="B1847" t="str">
            <v>Labo Land Holdings, LLC</v>
          </cell>
          <cell r="C1847" t="str">
            <v>540090</v>
          </cell>
          <cell r="D1847" t="str">
            <v>Maint Serv-Environme</v>
          </cell>
          <cell r="E1847">
            <v>0</v>
          </cell>
          <cell r="F1847">
            <v>167885</v>
          </cell>
        </row>
        <row r="1848">
          <cell r="A1848" t="str">
            <v>D01610415L</v>
          </cell>
          <cell r="B1848" t="str">
            <v>Labo Land Holdings, LLC</v>
          </cell>
          <cell r="C1848" t="str">
            <v>543150</v>
          </cell>
          <cell r="D1848" t="str">
            <v>Legal Services</v>
          </cell>
          <cell r="E1848">
            <v>315</v>
          </cell>
          <cell r="F1848">
            <v>13248</v>
          </cell>
        </row>
        <row r="1849">
          <cell r="A1849" t="str">
            <v>D01610415L</v>
          </cell>
          <cell r="B1849" t="str">
            <v>Labo Land Holdings, LLC</v>
          </cell>
          <cell r="C1849" t="str">
            <v>546010</v>
          </cell>
          <cell r="D1849" t="str">
            <v>Other Services</v>
          </cell>
          <cell r="E1849">
            <v>27601</v>
          </cell>
          <cell r="F1849">
            <v>21094</v>
          </cell>
        </row>
        <row r="1850">
          <cell r="A1850" t="str">
            <v>D01610415L</v>
          </cell>
          <cell r="B1850" t="str">
            <v>Labo Land Holdings, LLC</v>
          </cell>
          <cell r="C1850" t="str">
            <v>550060</v>
          </cell>
          <cell r="D1850" t="str">
            <v>Filing Fees</v>
          </cell>
          <cell r="E1850">
            <v>0</v>
          </cell>
          <cell r="F1850">
            <v>1400</v>
          </cell>
        </row>
        <row r="1851">
          <cell r="A1851" t="str">
            <v>D01610415L</v>
          </cell>
          <cell r="B1851" t="str">
            <v>Labo Land Holdings, LLC</v>
          </cell>
          <cell r="C1851" t="str">
            <v>559999</v>
          </cell>
          <cell r="D1851" t="str">
            <v>A&amp;G - FI/CO Recon</v>
          </cell>
          <cell r="E1851">
            <v>15178</v>
          </cell>
          <cell r="F1851">
            <v>49835</v>
          </cell>
        </row>
        <row r="1852">
          <cell r="A1852" t="str">
            <v>D01610415L</v>
          </cell>
          <cell r="B1852" t="str">
            <v>Labo Land Holdings, LLC</v>
          </cell>
          <cell r="C1852" t="str">
            <v>708060</v>
          </cell>
          <cell r="D1852" t="str">
            <v>Int- Assoc Comp</v>
          </cell>
          <cell r="E1852">
            <v>480</v>
          </cell>
          <cell r="F1852">
            <v>30717</v>
          </cell>
        </row>
        <row r="1853">
          <cell r="A1853" t="str">
            <v>D01610415L</v>
          </cell>
          <cell r="B1853" t="str">
            <v>Labo Land Holdings, LLC</v>
          </cell>
          <cell r="C1853" t="str">
            <v>717010</v>
          </cell>
          <cell r="D1853" t="str">
            <v>Current FIT</v>
          </cell>
          <cell r="E1853">
            <v>99999</v>
          </cell>
          <cell r="F1853">
            <v>-99105</v>
          </cell>
        </row>
        <row r="1854">
          <cell r="A1854" t="str">
            <v>D01610415L</v>
          </cell>
          <cell r="B1854" t="str">
            <v>Labo Land Holdings, LLC</v>
          </cell>
          <cell r="C1854">
            <v>717020</v>
          </cell>
          <cell r="D1854" t="str">
            <v>Current SIT/Local</v>
          </cell>
          <cell r="E1854">
            <v>7828</v>
          </cell>
          <cell r="F1854">
            <v>0</v>
          </cell>
        </row>
        <row r="1855">
          <cell r="A1855" t="str">
            <v>D01610415L</v>
          </cell>
          <cell r="B1855" t="str">
            <v>Labo Land Holdings, LLC</v>
          </cell>
          <cell r="C1855">
            <v>717510</v>
          </cell>
          <cell r="D1855" t="str">
            <v>Deferred FIT</v>
          </cell>
          <cell r="E1855">
            <v>-1362716</v>
          </cell>
          <cell r="F1855">
            <v>0</v>
          </cell>
        </row>
        <row r="1856">
          <cell r="A1856" t="str">
            <v>D01610415L</v>
          </cell>
          <cell r="B1856" t="str">
            <v>Labo Land Holdings, LLC</v>
          </cell>
          <cell r="C1856">
            <v>717520</v>
          </cell>
          <cell r="D1856" t="str">
            <v>Deferred SIT/Local</v>
          </cell>
          <cell r="E1856">
            <v>-106667</v>
          </cell>
          <cell r="F1856">
            <v>0</v>
          </cell>
        </row>
        <row r="1857">
          <cell r="A1857" t="str">
            <v>D01610415L</v>
          </cell>
          <cell r="B1857" t="str">
            <v>Labo Land Holdings, LLC</v>
          </cell>
          <cell r="C1857" t="str">
            <v>722150</v>
          </cell>
          <cell r="D1857" t="str">
            <v>Property Tax</v>
          </cell>
          <cell r="E1857">
            <v>780</v>
          </cell>
          <cell r="F1857">
            <v>1101</v>
          </cell>
        </row>
        <row r="1858">
          <cell r="A1858" t="str">
            <v>D01610420L</v>
          </cell>
          <cell r="B1858" t="str">
            <v>CNP Thunder Pipeline Co LLC</v>
          </cell>
          <cell r="C1858" t="str">
            <v>188085</v>
          </cell>
          <cell r="D1858" t="str">
            <v>Ann Settle Rec-Assoc</v>
          </cell>
          <cell r="E1858">
            <v>1000</v>
          </cell>
          <cell r="F1858">
            <v>1000</v>
          </cell>
        </row>
        <row r="1859">
          <cell r="A1859" t="str">
            <v>D01610420L</v>
          </cell>
          <cell r="B1859" t="str">
            <v>CNP Thunder Pipeline Co LLC</v>
          </cell>
          <cell r="C1859" t="str">
            <v>290010</v>
          </cell>
          <cell r="D1859" t="str">
            <v>CS-Shares Issued</v>
          </cell>
          <cell r="E1859">
            <v>-1000</v>
          </cell>
          <cell r="F1859">
            <v>-1000</v>
          </cell>
        </row>
        <row r="1860">
          <cell r="A1860" t="str">
            <v>D01610437D</v>
          </cell>
          <cell r="B1860" t="str">
            <v>CNP Midstream Employees</v>
          </cell>
          <cell r="C1860" t="str">
            <v>102010</v>
          </cell>
          <cell r="D1860" t="str">
            <v>Chase Texas</v>
          </cell>
          <cell r="E1860">
            <v>80</v>
          </cell>
          <cell r="F1860">
            <v>800</v>
          </cell>
        </row>
        <row r="1861">
          <cell r="A1861" t="str">
            <v>D01610437D</v>
          </cell>
          <cell r="B1861" t="str">
            <v>CNP Midstream Employees</v>
          </cell>
          <cell r="C1861" t="str">
            <v>120001</v>
          </cell>
          <cell r="D1861" t="str">
            <v>IC A/R-Man Sett Asso</v>
          </cell>
          <cell r="E1861">
            <v>-12220375</v>
          </cell>
          <cell r="F1861">
            <v>-13266560</v>
          </cell>
        </row>
        <row r="1862">
          <cell r="A1862" t="str">
            <v>D01610437D</v>
          </cell>
          <cell r="B1862" t="str">
            <v>CNP Midstream Employees</v>
          </cell>
          <cell r="C1862" t="str">
            <v>120010</v>
          </cell>
          <cell r="D1862" t="str">
            <v>Accts Rec-Assoc Co</v>
          </cell>
          <cell r="E1862">
            <v>13444443</v>
          </cell>
          <cell r="F1862">
            <v>14357088</v>
          </cell>
        </row>
        <row r="1863">
          <cell r="A1863" t="str">
            <v>D01610437D</v>
          </cell>
          <cell r="B1863" t="str">
            <v>CNP Midstream Employees</v>
          </cell>
          <cell r="C1863" t="str">
            <v>121066</v>
          </cell>
          <cell r="D1863" t="str">
            <v>A/R Affiliated Comp</v>
          </cell>
          <cell r="E1863">
            <v>12269544</v>
          </cell>
          <cell r="F1863">
            <v>13266560</v>
          </cell>
        </row>
        <row r="1864">
          <cell r="A1864" t="str">
            <v>D01610437D</v>
          </cell>
          <cell r="B1864" t="str">
            <v>CNP Midstream Employees</v>
          </cell>
          <cell r="C1864">
            <v>127010</v>
          </cell>
          <cell r="D1864" t="str">
            <v>ST N/R-Assoc Co</v>
          </cell>
          <cell r="E1864">
            <v>5933000</v>
          </cell>
          <cell r="F1864">
            <v>0</v>
          </cell>
        </row>
        <row r="1865">
          <cell r="A1865" t="str">
            <v>D01610437D</v>
          </cell>
          <cell r="B1865" t="str">
            <v>CNP Midstream Employees</v>
          </cell>
          <cell r="C1865" t="str">
            <v>200001</v>
          </cell>
          <cell r="D1865" t="str">
            <v>IC A/P Man SetlAssoc</v>
          </cell>
          <cell r="E1865">
            <v>845503</v>
          </cell>
          <cell r="F1865">
            <v>173657</v>
          </cell>
        </row>
        <row r="1866">
          <cell r="A1866" t="str">
            <v>D01610437D</v>
          </cell>
          <cell r="B1866" t="str">
            <v>CNP Midstream Employees</v>
          </cell>
          <cell r="C1866" t="str">
            <v>200010</v>
          </cell>
          <cell r="D1866" t="str">
            <v>A/P-Trade-Assoc Co</v>
          </cell>
          <cell r="E1866">
            <v>-6032358</v>
          </cell>
          <cell r="F1866">
            <v>-5237375</v>
          </cell>
        </row>
        <row r="1867">
          <cell r="A1867" t="str">
            <v>D01610437D</v>
          </cell>
          <cell r="B1867" t="str">
            <v>CNP Midstream Employees</v>
          </cell>
          <cell r="C1867" t="str">
            <v>201010</v>
          </cell>
          <cell r="D1867" t="str">
            <v>A/P-Trade</v>
          </cell>
          <cell r="E1867">
            <v>1629</v>
          </cell>
          <cell r="F1867">
            <v>-726</v>
          </cell>
        </row>
        <row r="1868">
          <cell r="A1868" t="str">
            <v>D01610437D</v>
          </cell>
          <cell r="B1868" t="str">
            <v>CNP Midstream Employees</v>
          </cell>
          <cell r="C1868" t="str">
            <v>204011</v>
          </cell>
          <cell r="D1868" t="str">
            <v>A/P Affil Comp</v>
          </cell>
          <cell r="E1868">
            <v>-926778</v>
          </cell>
          <cell r="F1868">
            <v>-173657</v>
          </cell>
        </row>
        <row r="1869">
          <cell r="A1869" t="str">
            <v>D01610437D</v>
          </cell>
          <cell r="B1869" t="str">
            <v>CNP Midstream Employees</v>
          </cell>
          <cell r="C1869" t="str">
            <v>213804</v>
          </cell>
          <cell r="D1869" t="str">
            <v>A/P-O/S Cks-C/D-0208</v>
          </cell>
          <cell r="E1869">
            <v>-12765</v>
          </cell>
          <cell r="F1869">
            <v>-10139</v>
          </cell>
        </row>
        <row r="1870">
          <cell r="A1870" t="str">
            <v>D01610437D</v>
          </cell>
          <cell r="B1870" t="str">
            <v>CNP Midstream Employees</v>
          </cell>
          <cell r="C1870" t="str">
            <v>214010</v>
          </cell>
          <cell r="D1870" t="str">
            <v>ST N/P-Assoc Co</v>
          </cell>
          <cell r="E1870">
            <v>0</v>
          </cell>
          <cell r="F1870">
            <v>-2056000</v>
          </cell>
        </row>
        <row r="1871">
          <cell r="A1871" t="str">
            <v>D01610437D</v>
          </cell>
          <cell r="B1871" t="str">
            <v>CNP Midstream Employees</v>
          </cell>
          <cell r="C1871" t="str">
            <v>231011</v>
          </cell>
          <cell r="D1871" t="str">
            <v>Accr-Sal/Payr Accr</v>
          </cell>
          <cell r="E1871">
            <v>-318245</v>
          </cell>
          <cell r="F1871">
            <v>-355768</v>
          </cell>
        </row>
        <row r="1872">
          <cell r="A1872" t="str">
            <v>D01610437D</v>
          </cell>
          <cell r="B1872" t="str">
            <v>CNP Midstream Employees</v>
          </cell>
          <cell r="C1872" t="str">
            <v>232001</v>
          </cell>
          <cell r="D1872" t="str">
            <v>Accr - Severance</v>
          </cell>
          <cell r="E1872">
            <v>0</v>
          </cell>
          <cell r="F1872">
            <v>-876527</v>
          </cell>
        </row>
        <row r="1873">
          <cell r="A1873" t="str">
            <v>D01610437D</v>
          </cell>
          <cell r="B1873" t="str">
            <v>CNP Midstream Employees</v>
          </cell>
          <cell r="C1873" t="str">
            <v>240035</v>
          </cell>
          <cell r="D1873" t="str">
            <v>Accr-Health &amp; Welfar</v>
          </cell>
          <cell r="E1873">
            <v>-2626942</v>
          </cell>
          <cell r="F1873">
            <v>-2953457</v>
          </cell>
        </row>
        <row r="1874">
          <cell r="A1874" t="str">
            <v>D01610437D</v>
          </cell>
          <cell r="B1874" t="str">
            <v>CNP Midstream Employees</v>
          </cell>
          <cell r="C1874" t="str">
            <v>240060</v>
          </cell>
          <cell r="D1874" t="str">
            <v>Accr-Other Benefits</v>
          </cell>
          <cell r="E1874">
            <v>-1024000</v>
          </cell>
          <cell r="F1874">
            <v>-1284000</v>
          </cell>
        </row>
        <row r="1875">
          <cell r="A1875" t="str">
            <v>D01610437D</v>
          </cell>
          <cell r="B1875" t="str">
            <v>CNP Midstream Employees</v>
          </cell>
          <cell r="C1875" t="str">
            <v>240065</v>
          </cell>
          <cell r="D1875" t="str">
            <v>Accr-Supp-Emp.Bnfts</v>
          </cell>
          <cell r="E1875">
            <v>0</v>
          </cell>
          <cell r="F1875">
            <v>-407456</v>
          </cell>
        </row>
        <row r="1876">
          <cell r="A1876" t="str">
            <v>D01610437D</v>
          </cell>
          <cell r="B1876" t="str">
            <v>CNP Midstream Employees</v>
          </cell>
          <cell r="C1876">
            <v>240080</v>
          </cell>
          <cell r="D1876" t="str">
            <v>Accr-Annual Inc Comp</v>
          </cell>
          <cell r="E1876">
            <v>-8301928</v>
          </cell>
          <cell r="F1876">
            <v>0</v>
          </cell>
        </row>
        <row r="1877">
          <cell r="A1877" t="str">
            <v>D01610437D</v>
          </cell>
          <cell r="B1877" t="str">
            <v>CNP Midstream Employees</v>
          </cell>
          <cell r="C1877" t="str">
            <v>242010</v>
          </cell>
          <cell r="D1877" t="str">
            <v>Accr-Taxes (FICA)</v>
          </cell>
          <cell r="E1877">
            <v>-916641</v>
          </cell>
          <cell r="F1877">
            <v>-325784</v>
          </cell>
        </row>
        <row r="1878">
          <cell r="A1878" t="str">
            <v>D01610437D</v>
          </cell>
          <cell r="B1878" t="str">
            <v>CNP Midstream Employees</v>
          </cell>
          <cell r="C1878" t="str">
            <v>242020</v>
          </cell>
          <cell r="D1878" t="str">
            <v>Accr-Taxes-Unempl</v>
          </cell>
          <cell r="E1878">
            <v>-19076</v>
          </cell>
          <cell r="F1878">
            <v>-11078</v>
          </cell>
        </row>
        <row r="1879">
          <cell r="A1879" t="str">
            <v>D01610437D</v>
          </cell>
          <cell r="B1879" t="str">
            <v>CNP Midstream Employees</v>
          </cell>
          <cell r="C1879" t="str">
            <v>254010</v>
          </cell>
          <cell r="D1879" t="str">
            <v>Empl W/h-FIT</v>
          </cell>
          <cell r="E1879">
            <v>-503632</v>
          </cell>
          <cell r="F1879">
            <v>-877858</v>
          </cell>
        </row>
        <row r="1880">
          <cell r="A1880" t="str">
            <v>D01610437D</v>
          </cell>
          <cell r="B1880" t="str">
            <v>CNP Midstream Employees</v>
          </cell>
          <cell r="C1880" t="str">
            <v>254020</v>
          </cell>
          <cell r="D1880" t="str">
            <v>Empl W/h-SIT</v>
          </cell>
          <cell r="E1880">
            <v>-207234</v>
          </cell>
          <cell r="F1880">
            <v>-345729</v>
          </cell>
        </row>
        <row r="1881">
          <cell r="A1881" t="str">
            <v>D01610437D</v>
          </cell>
          <cell r="B1881" t="str">
            <v>CNP Midstream Employees</v>
          </cell>
          <cell r="C1881" t="str">
            <v>254030</v>
          </cell>
          <cell r="D1881" t="str">
            <v>Empl W/h-FICA</v>
          </cell>
          <cell r="E1881">
            <v>-258568</v>
          </cell>
          <cell r="F1881">
            <v>-302940</v>
          </cell>
        </row>
        <row r="1882">
          <cell r="A1882" t="str">
            <v>D01610437D</v>
          </cell>
          <cell r="B1882" t="str">
            <v>CNP Midstream Employees</v>
          </cell>
          <cell r="C1882" t="str">
            <v>259020</v>
          </cell>
          <cell r="D1882" t="str">
            <v>Svngs RestorationPln</v>
          </cell>
          <cell r="E1882">
            <v>-541186</v>
          </cell>
          <cell r="F1882">
            <v>-514411</v>
          </cell>
        </row>
        <row r="1883">
          <cell r="A1883" t="str">
            <v>D01610437D</v>
          </cell>
          <cell r="B1883" t="str">
            <v>CNP Midstream Employees</v>
          </cell>
          <cell r="C1883" t="str">
            <v>259021</v>
          </cell>
          <cell r="D1883" t="str">
            <v>Noram RestorationPln</v>
          </cell>
          <cell r="E1883">
            <v>-463759</v>
          </cell>
          <cell r="F1883">
            <v>-373542</v>
          </cell>
        </row>
        <row r="1884">
          <cell r="A1884" t="str">
            <v>D01610437D</v>
          </cell>
          <cell r="B1884" t="str">
            <v>CNP Midstream Employees</v>
          </cell>
          <cell r="C1884" t="str">
            <v>259042</v>
          </cell>
          <cell r="D1884" t="str">
            <v>PostRetire-FAS 106</v>
          </cell>
          <cell r="E1884">
            <v>-14030000</v>
          </cell>
          <cell r="F1884">
            <v>-15626000</v>
          </cell>
        </row>
        <row r="1885">
          <cell r="A1885" t="str">
            <v>D01610437D</v>
          </cell>
          <cell r="B1885" t="str">
            <v>CNP Midstream Employees</v>
          </cell>
          <cell r="C1885" t="str">
            <v>259043</v>
          </cell>
          <cell r="D1885" t="str">
            <v>Postemploy-FAS 112</v>
          </cell>
          <cell r="E1885">
            <v>-1240000</v>
          </cell>
          <cell r="F1885">
            <v>-1319000</v>
          </cell>
        </row>
        <row r="1886">
          <cell r="A1886" t="str">
            <v>D01610437D</v>
          </cell>
          <cell r="B1886" t="str">
            <v>CNP Midstream Employees</v>
          </cell>
          <cell r="C1886" t="str">
            <v>265020</v>
          </cell>
          <cell r="D1886" t="str">
            <v>ODC-Def Comp</v>
          </cell>
          <cell r="E1886">
            <v>-1681000</v>
          </cell>
          <cell r="F1886">
            <v>-1368000</v>
          </cell>
        </row>
        <row r="1887">
          <cell r="A1887" t="str">
            <v>D01610437D</v>
          </cell>
          <cell r="B1887" t="str">
            <v>CNP Midstream Employees</v>
          </cell>
          <cell r="C1887" t="str">
            <v>265025</v>
          </cell>
          <cell r="D1887" t="str">
            <v>ODC-Deferral Plan</v>
          </cell>
          <cell r="E1887">
            <v>-218698</v>
          </cell>
          <cell r="F1887">
            <v>-185034</v>
          </cell>
        </row>
        <row r="1888">
          <cell r="A1888" t="str">
            <v>D01610437D</v>
          </cell>
          <cell r="B1888" t="str">
            <v>CNP Midstream Employees</v>
          </cell>
          <cell r="C1888" t="str">
            <v>269013</v>
          </cell>
          <cell r="D1888" t="str">
            <v>ODC-Escheat Pay</v>
          </cell>
          <cell r="E1888">
            <v>-3521</v>
          </cell>
          <cell r="F1888">
            <v>-2323</v>
          </cell>
        </row>
        <row r="1889">
          <cell r="A1889" t="str">
            <v>D01610437D</v>
          </cell>
          <cell r="B1889" t="str">
            <v>CNP Midstream Employees</v>
          </cell>
          <cell r="C1889" t="str">
            <v>295010</v>
          </cell>
          <cell r="D1889" t="str">
            <v>Addl Paid-In Capital</v>
          </cell>
          <cell r="E1889">
            <v>16307104</v>
          </cell>
          <cell r="F1889">
            <v>16307104</v>
          </cell>
        </row>
        <row r="1890">
          <cell r="A1890" t="str">
            <v>D01610437D</v>
          </cell>
          <cell r="B1890" t="str">
            <v>CNP Midstream Employees</v>
          </cell>
          <cell r="C1890" t="str">
            <v>298012</v>
          </cell>
          <cell r="D1890" t="str">
            <v>BenMinLiabAdj/FAS158</v>
          </cell>
          <cell r="E1890">
            <v>2745403</v>
          </cell>
          <cell r="F1890">
            <v>3768155</v>
          </cell>
        </row>
        <row r="1891">
          <cell r="A1891" t="str">
            <v>D016XXG49E</v>
          </cell>
          <cell r="B1891" t="str">
            <v>CERC DIVISIONS_L</v>
          </cell>
          <cell r="C1891" t="str">
            <v>120010</v>
          </cell>
          <cell r="D1891" t="str">
            <v>Accts Rec-Assoc Co</v>
          </cell>
          <cell r="E1891">
            <v>-61217286</v>
          </cell>
          <cell r="F1891">
            <v>-57549301</v>
          </cell>
        </row>
        <row r="1892">
          <cell r="A1892" t="str">
            <v>D016XXG49E</v>
          </cell>
          <cell r="B1892" t="str">
            <v>CERC DIVISIONS_L</v>
          </cell>
          <cell r="C1892" t="str">
            <v>127010</v>
          </cell>
          <cell r="D1892" t="str">
            <v>ST N/R-Assoc Co</v>
          </cell>
          <cell r="E1892">
            <v>-257543094</v>
          </cell>
          <cell r="F1892">
            <v>-376255000</v>
          </cell>
        </row>
        <row r="1893">
          <cell r="A1893" t="str">
            <v>D016XXG49E</v>
          </cell>
          <cell r="B1893" t="str">
            <v>CERC DIVISIONS_L</v>
          </cell>
          <cell r="C1893" t="str">
            <v>129010</v>
          </cell>
          <cell r="D1893" t="str">
            <v>Int Rec-Assoc Co</v>
          </cell>
          <cell r="E1893">
            <v>-12156323</v>
          </cell>
          <cell r="F1893">
            <v>-11745490</v>
          </cell>
        </row>
        <row r="1894">
          <cell r="A1894" t="str">
            <v>D016XXG49E</v>
          </cell>
          <cell r="B1894" t="str">
            <v>CERC DIVISIONS_L</v>
          </cell>
          <cell r="C1894" t="str">
            <v>151010</v>
          </cell>
          <cell r="D1894" t="str">
            <v>LT N/R-Assoc Co</v>
          </cell>
          <cell r="E1894">
            <v>-761125000</v>
          </cell>
          <cell r="F1894">
            <v>-841125000</v>
          </cell>
        </row>
        <row r="1895">
          <cell r="A1895" t="str">
            <v>D016XXG49E</v>
          </cell>
          <cell r="B1895" t="str">
            <v>CERC DIVISIONS_L</v>
          </cell>
          <cell r="C1895" t="str">
            <v>153000</v>
          </cell>
          <cell r="D1895" t="str">
            <v>Invest in Assoc Co's</v>
          </cell>
          <cell r="E1895">
            <v>-1731666252</v>
          </cell>
          <cell r="F1895">
            <v>-1886763992</v>
          </cell>
        </row>
        <row r="1896">
          <cell r="A1896" t="str">
            <v>D016XXG49E</v>
          </cell>
          <cell r="B1896" t="str">
            <v>CERC DIVISIONS_L</v>
          </cell>
          <cell r="C1896" t="str">
            <v>188085</v>
          </cell>
          <cell r="D1896" t="str">
            <v>Ann Settle Rec-Assoc</v>
          </cell>
          <cell r="E1896">
            <v>-4238795</v>
          </cell>
          <cell r="F1896">
            <v>-4609665</v>
          </cell>
        </row>
        <row r="1897">
          <cell r="A1897" t="str">
            <v>D016XXG49E</v>
          </cell>
          <cell r="B1897" t="str">
            <v>CERC DIVISIONS_L</v>
          </cell>
          <cell r="C1897" t="str">
            <v>200010</v>
          </cell>
          <cell r="D1897" t="str">
            <v>A/P-Trade-Assoc Co</v>
          </cell>
          <cell r="E1897">
            <v>61217284</v>
          </cell>
          <cell r="F1897">
            <v>57549302</v>
          </cell>
        </row>
        <row r="1898">
          <cell r="A1898" t="str">
            <v>D016XXG49E</v>
          </cell>
          <cell r="B1898" t="str">
            <v>CERC DIVISIONS_L</v>
          </cell>
          <cell r="C1898" t="str">
            <v>205007</v>
          </cell>
          <cell r="D1898" t="str">
            <v>IC Inv/Eqty Imb</v>
          </cell>
          <cell r="E1898">
            <v>3</v>
          </cell>
          <cell r="F1898">
            <v>3</v>
          </cell>
        </row>
        <row r="1899">
          <cell r="A1899" t="str">
            <v>D016XXG49E</v>
          </cell>
          <cell r="B1899" t="str">
            <v>CERC DIVISIONS_L</v>
          </cell>
          <cell r="C1899" t="str">
            <v>214010</v>
          </cell>
          <cell r="D1899" t="str">
            <v>ST N/P-Assoc Co</v>
          </cell>
          <cell r="E1899">
            <v>257543094</v>
          </cell>
          <cell r="F1899">
            <v>376255000</v>
          </cell>
        </row>
        <row r="1900">
          <cell r="A1900" t="str">
            <v>D016XXG49E</v>
          </cell>
          <cell r="B1900" t="str">
            <v>CERC DIVISIONS_L</v>
          </cell>
          <cell r="C1900" t="str">
            <v>222010</v>
          </cell>
          <cell r="D1900" t="str">
            <v>Int Pay-Assoc Co</v>
          </cell>
          <cell r="E1900">
            <v>12156323</v>
          </cell>
          <cell r="F1900">
            <v>11745490</v>
          </cell>
        </row>
        <row r="1901">
          <cell r="A1901" t="str">
            <v>D016XXG49E</v>
          </cell>
          <cell r="B1901" t="str">
            <v>CERC DIVISIONS_L</v>
          </cell>
          <cell r="C1901" t="str">
            <v>269085</v>
          </cell>
          <cell r="D1901" t="str">
            <v>LT Payable - Assoc</v>
          </cell>
          <cell r="E1901">
            <v>4238795</v>
          </cell>
          <cell r="F1901">
            <v>4609665</v>
          </cell>
        </row>
        <row r="1902">
          <cell r="A1902" t="str">
            <v>D016XXG49E</v>
          </cell>
          <cell r="B1902" t="str">
            <v>CERC DIVISIONS_L</v>
          </cell>
          <cell r="C1902" t="str">
            <v>275040</v>
          </cell>
          <cell r="D1902" t="str">
            <v>LT Notes Pay-Assoc</v>
          </cell>
          <cell r="E1902">
            <v>761125000</v>
          </cell>
          <cell r="F1902">
            <v>841125000</v>
          </cell>
        </row>
        <row r="1903">
          <cell r="A1903" t="str">
            <v>D016XXG49E</v>
          </cell>
          <cell r="B1903" t="str">
            <v>CERC DIVISIONS_L</v>
          </cell>
          <cell r="C1903" t="str">
            <v>295010</v>
          </cell>
          <cell r="D1903" t="str">
            <v>Addl Paid-In Capital</v>
          </cell>
          <cell r="E1903">
            <v>1490221420</v>
          </cell>
          <cell r="F1903">
            <v>1517194532</v>
          </cell>
        </row>
        <row r="1904">
          <cell r="A1904" t="str">
            <v>D016XXG49E</v>
          </cell>
          <cell r="B1904" t="str">
            <v>CERC DIVISIONS_L</v>
          </cell>
          <cell r="C1904" t="str">
            <v>297992</v>
          </cell>
          <cell r="D1904" t="str">
            <v>R/E-Adjustments</v>
          </cell>
          <cell r="E1904">
            <v>66306737</v>
          </cell>
          <cell r="F1904">
            <v>64044796</v>
          </cell>
        </row>
        <row r="1905">
          <cell r="A1905" t="str">
            <v>D016XXG49E</v>
          </cell>
          <cell r="B1905" t="str">
            <v>CERC DIVISIONS_L</v>
          </cell>
          <cell r="C1905" t="str">
            <v>297999</v>
          </cell>
          <cell r="D1905" t="str">
            <v>Retained Earnings</v>
          </cell>
          <cell r="E1905">
            <v>-44493900</v>
          </cell>
          <cell r="F1905">
            <v>53309075</v>
          </cell>
        </row>
        <row r="1906">
          <cell r="A1906" t="str">
            <v>D016XXG49E</v>
          </cell>
          <cell r="B1906" t="str">
            <v>CERC DIVISIONS_L</v>
          </cell>
          <cell r="C1906" t="str">
            <v>298030</v>
          </cell>
          <cell r="D1906" t="str">
            <v>APIC - CORP Tax Allo</v>
          </cell>
          <cell r="E1906">
            <v>117295069</v>
          </cell>
          <cell r="F1906">
            <v>117295069</v>
          </cell>
        </row>
        <row r="1907">
          <cell r="A1907" t="str">
            <v>D016XXG49E</v>
          </cell>
          <cell r="B1907" t="str">
            <v>CERC DIVISIONS_L</v>
          </cell>
          <cell r="C1907" t="str">
            <v>298031</v>
          </cell>
          <cell r="D1907" t="str">
            <v>APIC - FAS 123R I/C</v>
          </cell>
          <cell r="E1907">
            <v>4533948</v>
          </cell>
          <cell r="F1907">
            <v>5052387</v>
          </cell>
        </row>
        <row r="1908">
          <cell r="A1908" t="str">
            <v>D016XXG49E</v>
          </cell>
          <cell r="B1908" t="str">
            <v>CERC DIVISIONS_L</v>
          </cell>
          <cell r="C1908" t="str">
            <v>482010</v>
          </cell>
          <cell r="D1908" t="str">
            <v>Int Inc-Assoc Co</v>
          </cell>
          <cell r="E1908">
            <v>67345696</v>
          </cell>
          <cell r="F1908">
            <v>63381093</v>
          </cell>
        </row>
        <row r="1909">
          <cell r="A1909" t="str">
            <v>D016XXG49E</v>
          </cell>
          <cell r="B1909" t="str">
            <v>CERC DIVISIONS_L</v>
          </cell>
          <cell r="C1909" t="str">
            <v>490010</v>
          </cell>
          <cell r="D1909" t="str">
            <v>Earn Whol-Own Subs</v>
          </cell>
          <cell r="E1909">
            <v>126027227</v>
          </cell>
          <cell r="F1909">
            <v>129868129</v>
          </cell>
        </row>
        <row r="1910">
          <cell r="A1910" t="str">
            <v>D016XXG49E</v>
          </cell>
          <cell r="B1910" t="str">
            <v>CERC DIVISIONS_L</v>
          </cell>
          <cell r="C1910" t="str">
            <v>504016</v>
          </cell>
          <cell r="D1910" t="str">
            <v>COG-PL Svc-Assoc.Cos</v>
          </cell>
          <cell r="E1910">
            <v>2938739</v>
          </cell>
          <cell r="F1910">
            <v>2932832</v>
          </cell>
        </row>
        <row r="1911">
          <cell r="A1911" t="str">
            <v>D016XXG49E</v>
          </cell>
          <cell r="B1911" t="str">
            <v>CERC DIVISIONS_L</v>
          </cell>
          <cell r="C1911" t="str">
            <v>504044</v>
          </cell>
          <cell r="D1911" t="str">
            <v>COG-PLSvc Assoc Std</v>
          </cell>
          <cell r="E1911">
            <v>-2600059</v>
          </cell>
          <cell r="F1911">
            <v>-2594152</v>
          </cell>
        </row>
        <row r="1912">
          <cell r="A1912" t="str">
            <v>D016XXG49E</v>
          </cell>
          <cell r="B1912" t="str">
            <v>CERC DIVISIONS_L</v>
          </cell>
          <cell r="C1912" t="str">
            <v>504047</v>
          </cell>
          <cell r="D1912" t="str">
            <v>PL-Svc Stor Res-Asso</v>
          </cell>
          <cell r="E1912">
            <v>-338680</v>
          </cell>
          <cell r="F1912">
            <v>-338680</v>
          </cell>
        </row>
        <row r="1913">
          <cell r="A1913" t="str">
            <v>D016XXG49E</v>
          </cell>
          <cell r="B1913" t="str">
            <v>CERC DIVISIONS_L</v>
          </cell>
          <cell r="C1913" t="str">
            <v>708060</v>
          </cell>
          <cell r="D1913" t="str">
            <v>Int- Assoc Comp</v>
          </cell>
          <cell r="E1913">
            <v>-67345696</v>
          </cell>
          <cell r="F1913">
            <v>-63381093</v>
          </cell>
        </row>
        <row r="1914">
          <cell r="A1914" t="str">
            <v>D016XXG49E</v>
          </cell>
          <cell r="B1914" t="str">
            <v>CERC DIVISIONS_L</v>
          </cell>
          <cell r="C1914">
            <v>712015</v>
          </cell>
          <cell r="D1914" t="str">
            <v>Ret Earnings - Divid</v>
          </cell>
          <cell r="E1914">
            <v>-28224250</v>
          </cell>
          <cell r="F1914">
            <v>0</v>
          </cell>
        </row>
        <row r="1915">
          <cell r="A1915" t="str">
            <v>D016XXG61E</v>
          </cell>
          <cell r="B1915" t="str">
            <v>CERC CORP_LEGAL</v>
          </cell>
          <cell r="C1915" t="str">
            <v>127010</v>
          </cell>
          <cell r="D1915" t="str">
            <v>ST N/R-Assoc Co</v>
          </cell>
          <cell r="E1915">
            <v>-9398</v>
          </cell>
          <cell r="F1915">
            <v>-1038000</v>
          </cell>
        </row>
        <row r="1916">
          <cell r="A1916" t="str">
            <v>D016XXG61E</v>
          </cell>
          <cell r="B1916" t="str">
            <v>CERC CORP_LEGAL</v>
          </cell>
          <cell r="C1916" t="str">
            <v>153000</v>
          </cell>
          <cell r="D1916" t="str">
            <v>Invest in Assoc Co's</v>
          </cell>
          <cell r="E1916">
            <v>2359837</v>
          </cell>
          <cell r="F1916">
            <v>2544038</v>
          </cell>
        </row>
        <row r="1917">
          <cell r="A1917" t="str">
            <v>D016XXG61E</v>
          </cell>
          <cell r="B1917" t="str">
            <v>CERC CORP_LEGAL</v>
          </cell>
          <cell r="C1917" t="str">
            <v>188085</v>
          </cell>
          <cell r="D1917" t="str">
            <v>Ann Settle Rec-Assoc</v>
          </cell>
          <cell r="E1917">
            <v>-2220896</v>
          </cell>
          <cell r="F1917">
            <v>-20441072</v>
          </cell>
        </row>
        <row r="1918">
          <cell r="A1918" t="str">
            <v>D016XXG61E</v>
          </cell>
          <cell r="B1918" t="str">
            <v>CERC CORP_LEGAL</v>
          </cell>
          <cell r="C1918" t="str">
            <v>214010</v>
          </cell>
          <cell r="D1918" t="str">
            <v>ST N/P-Assoc Co</v>
          </cell>
          <cell r="E1918">
            <v>9398</v>
          </cell>
          <cell r="F1918">
            <v>1038000</v>
          </cell>
        </row>
        <row r="1919">
          <cell r="A1919" t="str">
            <v>D016XXG61E</v>
          </cell>
          <cell r="B1919" t="str">
            <v>CERC CORP_LEGAL</v>
          </cell>
          <cell r="C1919" t="str">
            <v>269085</v>
          </cell>
          <cell r="D1919" t="str">
            <v>LT Payable - Assoc</v>
          </cell>
          <cell r="E1919">
            <v>2220896</v>
          </cell>
          <cell r="F1919">
            <v>20441072</v>
          </cell>
        </row>
        <row r="1920">
          <cell r="A1920" t="str">
            <v>D016XXG61E</v>
          </cell>
          <cell r="B1920" t="str">
            <v>CERC CORP_LEGAL</v>
          </cell>
          <cell r="C1920" t="str">
            <v>290010</v>
          </cell>
          <cell r="D1920" t="str">
            <v>CS-Shares Issued</v>
          </cell>
          <cell r="E1920">
            <v>1000</v>
          </cell>
          <cell r="F1920">
            <v>1000</v>
          </cell>
        </row>
        <row r="1921">
          <cell r="A1921" t="str">
            <v>D016XXG61E</v>
          </cell>
          <cell r="B1921" t="str">
            <v>CERC CORP_LEGAL</v>
          </cell>
          <cell r="C1921" t="str">
            <v>295010</v>
          </cell>
          <cell r="D1921" t="str">
            <v>Addl Paid-In Capital</v>
          </cell>
          <cell r="E1921">
            <v>159</v>
          </cell>
          <cell r="F1921">
            <v>159</v>
          </cell>
        </row>
        <row r="1922">
          <cell r="A1922" t="str">
            <v>D016XXG61E</v>
          </cell>
          <cell r="B1922" t="str">
            <v>CERC CORP_LEGAL</v>
          </cell>
          <cell r="C1922" t="str">
            <v>297999</v>
          </cell>
          <cell r="D1922" t="str">
            <v>Retained Earnings</v>
          </cell>
          <cell r="E1922">
            <v>-15947</v>
          </cell>
          <cell r="F1922">
            <v>-2360996</v>
          </cell>
        </row>
        <row r="1923">
          <cell r="A1923" t="str">
            <v>D016XXG61E</v>
          </cell>
          <cell r="B1923" t="str">
            <v>CERC CORP_LEGAL</v>
          </cell>
          <cell r="C1923" t="str">
            <v>482010</v>
          </cell>
          <cell r="D1923" t="str">
            <v>Int Inc-Assoc Co</v>
          </cell>
          <cell r="E1923">
            <v>1851</v>
          </cell>
          <cell r="F1923">
            <v>35171</v>
          </cell>
        </row>
        <row r="1924">
          <cell r="A1924" t="str">
            <v>D016XXG61E</v>
          </cell>
          <cell r="B1924" t="str">
            <v>CERC CORP_LEGAL</v>
          </cell>
          <cell r="C1924" t="str">
            <v>490010</v>
          </cell>
          <cell r="D1924" t="str">
            <v>Earn Whol-Own Subs</v>
          </cell>
          <cell r="E1924">
            <v>-2345049</v>
          </cell>
          <cell r="F1924">
            <v>-184201</v>
          </cell>
        </row>
        <row r="1925">
          <cell r="A1925" t="str">
            <v>D016XXG61E</v>
          </cell>
          <cell r="B1925" t="str">
            <v>CERC CORP_LEGAL</v>
          </cell>
          <cell r="C1925" t="str">
            <v>708060</v>
          </cell>
          <cell r="D1925" t="str">
            <v>Int- Assoc Comp</v>
          </cell>
          <cell r="E1925">
            <v>-1851</v>
          </cell>
          <cell r="F1925">
            <v>-35171</v>
          </cell>
        </row>
        <row r="1926">
          <cell r="A1926" t="str">
            <v>D04010040C</v>
          </cell>
          <cell r="B1926" t="str">
            <v>National Furnace Co (BS only)</v>
          </cell>
          <cell r="C1926" t="str">
            <v>102010</v>
          </cell>
          <cell r="D1926" t="str">
            <v>Chase Texas</v>
          </cell>
          <cell r="E1926">
            <v>270</v>
          </cell>
          <cell r="F1926">
            <v>221</v>
          </cell>
        </row>
        <row r="1927">
          <cell r="A1927" t="str">
            <v>D04010040C</v>
          </cell>
          <cell r="B1927" t="str">
            <v>National Furnace Co (BS only)</v>
          </cell>
          <cell r="C1927" t="str">
            <v>120010</v>
          </cell>
          <cell r="D1927" t="str">
            <v>Accts Rec-Assoc Co</v>
          </cell>
          <cell r="E1927">
            <v>140</v>
          </cell>
          <cell r="F1927">
            <v>137</v>
          </cell>
        </row>
        <row r="1928">
          <cell r="A1928" t="str">
            <v>D04010040C</v>
          </cell>
          <cell r="B1928" t="str">
            <v>National Furnace Co (BS only)</v>
          </cell>
          <cell r="C1928" t="str">
            <v>200010</v>
          </cell>
          <cell r="D1928" t="str">
            <v>A/P-Trade-Assoc Co</v>
          </cell>
          <cell r="E1928">
            <v>-91</v>
          </cell>
          <cell r="F1928">
            <v>-102</v>
          </cell>
        </row>
        <row r="1929">
          <cell r="A1929" t="str">
            <v>D04010040C</v>
          </cell>
          <cell r="B1929" t="str">
            <v>National Furnace Co (BS only)</v>
          </cell>
          <cell r="C1929" t="str">
            <v>214010</v>
          </cell>
          <cell r="D1929" t="str">
            <v>ST N/P-Assoc Co</v>
          </cell>
          <cell r="E1929">
            <v>-2000</v>
          </cell>
          <cell r="F1929">
            <v>-3000</v>
          </cell>
        </row>
        <row r="1930">
          <cell r="A1930" t="str">
            <v>D04010040C</v>
          </cell>
          <cell r="B1930" t="str">
            <v>National Furnace Co (BS only)</v>
          </cell>
          <cell r="C1930" t="str">
            <v>220010</v>
          </cell>
          <cell r="D1930" t="str">
            <v>Accr-Fed Inc Tax</v>
          </cell>
          <cell r="E1930">
            <v>-86</v>
          </cell>
          <cell r="F1930">
            <v>31</v>
          </cell>
        </row>
        <row r="1931">
          <cell r="A1931" t="str">
            <v>D04010040C</v>
          </cell>
          <cell r="B1931" t="str">
            <v>National Furnace Co (BS only)</v>
          </cell>
          <cell r="C1931" t="str">
            <v>246010</v>
          </cell>
          <cell r="D1931" t="str">
            <v>Accr-State Fran Tax</v>
          </cell>
          <cell r="E1931">
            <v>-600</v>
          </cell>
          <cell r="F1931">
            <v>-600</v>
          </cell>
        </row>
        <row r="1932">
          <cell r="A1932" t="str">
            <v>D04010040C</v>
          </cell>
          <cell r="B1932" t="str">
            <v>National Furnace Co (BS only)</v>
          </cell>
          <cell r="C1932" t="str">
            <v>285030</v>
          </cell>
          <cell r="D1932" t="str">
            <v>DFIT-Fed-Other</v>
          </cell>
          <cell r="E1932">
            <v>2</v>
          </cell>
          <cell r="F1932">
            <v>1</v>
          </cell>
        </row>
        <row r="1933">
          <cell r="A1933" t="str">
            <v>D04010040C</v>
          </cell>
          <cell r="B1933" t="str">
            <v>National Furnace Co (BS only)</v>
          </cell>
          <cell r="C1933" t="str">
            <v>295010</v>
          </cell>
          <cell r="D1933" t="str">
            <v>Addl Paid-In Capital</v>
          </cell>
          <cell r="E1933">
            <v>-13255711</v>
          </cell>
          <cell r="F1933">
            <v>-13255711</v>
          </cell>
        </row>
        <row r="1934">
          <cell r="A1934" t="str">
            <v>D04010040C</v>
          </cell>
          <cell r="B1934" t="str">
            <v>National Furnace Co (BS only)</v>
          </cell>
          <cell r="C1934" t="str">
            <v>297999</v>
          </cell>
          <cell r="D1934" t="str">
            <v>Retained Earnings</v>
          </cell>
          <cell r="E1934">
            <v>13257173</v>
          </cell>
          <cell r="F1934">
            <v>13258076</v>
          </cell>
        </row>
        <row r="1935">
          <cell r="A1935" t="str">
            <v>D04010040C</v>
          </cell>
          <cell r="B1935" t="str">
            <v>National Furnace Co (BS only)</v>
          </cell>
          <cell r="C1935" t="str">
            <v>559999</v>
          </cell>
          <cell r="D1935" t="str">
            <v>A&amp;G - FI/CO Recon</v>
          </cell>
          <cell r="E1935">
            <v>997</v>
          </cell>
          <cell r="F1935">
            <v>1011</v>
          </cell>
        </row>
        <row r="1936">
          <cell r="A1936" t="str">
            <v>D04010040C</v>
          </cell>
          <cell r="B1936" t="str">
            <v>National Furnace Co (BS only)</v>
          </cell>
          <cell r="C1936" t="str">
            <v>708060</v>
          </cell>
          <cell r="D1936" t="str">
            <v>Int- Assoc Comp</v>
          </cell>
          <cell r="E1936">
            <v>94</v>
          </cell>
          <cell r="F1936">
            <v>148</v>
          </cell>
        </row>
        <row r="1937">
          <cell r="A1937" t="str">
            <v>D04010040C</v>
          </cell>
          <cell r="B1937" t="str">
            <v>National Furnace Co (BS only)</v>
          </cell>
          <cell r="C1937" t="str">
            <v>717010</v>
          </cell>
          <cell r="D1937" t="str">
            <v>Current FIT</v>
          </cell>
          <cell r="E1937">
            <v>-432</v>
          </cell>
          <cell r="F1937">
            <v>-511</v>
          </cell>
        </row>
        <row r="1938">
          <cell r="A1938" t="str">
            <v>D04010040C</v>
          </cell>
          <cell r="B1938" t="str">
            <v>National Furnace Co (BS only)</v>
          </cell>
          <cell r="C1938" t="str">
            <v>717510</v>
          </cell>
          <cell r="D1938" t="str">
            <v>Deferred FIT</v>
          </cell>
          <cell r="E1938">
            <v>-56</v>
          </cell>
          <cell r="F1938">
            <v>-1</v>
          </cell>
        </row>
        <row r="1939">
          <cell r="A1939" t="str">
            <v>D04010040C</v>
          </cell>
          <cell r="B1939" t="str">
            <v>National Furnace Co (BS only)</v>
          </cell>
          <cell r="C1939" t="str">
            <v>722190</v>
          </cell>
          <cell r="D1939" t="str">
            <v>State Franchise Tax</v>
          </cell>
          <cell r="E1939">
            <v>300</v>
          </cell>
          <cell r="F1939">
            <v>300</v>
          </cell>
        </row>
        <row r="1940">
          <cell r="A1940" t="str">
            <v>D04310043C</v>
          </cell>
          <cell r="B1940" t="str">
            <v>Arkla Industries Inc.</v>
          </cell>
          <cell r="C1940" t="str">
            <v>188085</v>
          </cell>
          <cell r="D1940" t="str">
            <v>Ann Settle Rec-Assoc</v>
          </cell>
          <cell r="E1940">
            <v>748</v>
          </cell>
          <cell r="F1940">
            <v>763</v>
          </cell>
        </row>
        <row r="1941">
          <cell r="A1941" t="str">
            <v>D04310043C</v>
          </cell>
          <cell r="B1941" t="str">
            <v>Arkla Industries Inc.</v>
          </cell>
          <cell r="C1941">
            <v>220010</v>
          </cell>
          <cell r="D1941" t="str">
            <v>Accr-Fed Inc Tax</v>
          </cell>
          <cell r="E1941">
            <v>15</v>
          </cell>
          <cell r="F1941">
            <v>0</v>
          </cell>
        </row>
        <row r="1942">
          <cell r="A1942" t="str">
            <v>D04310043C</v>
          </cell>
          <cell r="B1942" t="str">
            <v>Arkla Industries Inc.</v>
          </cell>
          <cell r="C1942" t="str">
            <v>290010</v>
          </cell>
          <cell r="D1942" t="str">
            <v>CS-Shares Issued</v>
          </cell>
          <cell r="E1942">
            <v>-3000000</v>
          </cell>
          <cell r="F1942">
            <v>-3000000</v>
          </cell>
        </row>
        <row r="1943">
          <cell r="A1943" t="str">
            <v>D04310043C</v>
          </cell>
          <cell r="B1943" t="str">
            <v>Arkla Industries Inc.</v>
          </cell>
          <cell r="C1943" t="str">
            <v>295010</v>
          </cell>
          <cell r="D1943" t="str">
            <v>Addl Paid-In Capital</v>
          </cell>
          <cell r="E1943">
            <v>-11327642</v>
          </cell>
          <cell r="F1943">
            <v>-11327642</v>
          </cell>
        </row>
        <row r="1944">
          <cell r="A1944" t="str">
            <v>D04310043C</v>
          </cell>
          <cell r="B1944" t="str">
            <v>Arkla Industries Inc.</v>
          </cell>
          <cell r="C1944" t="str">
            <v>297999</v>
          </cell>
          <cell r="D1944" t="str">
            <v>Retained Earnings</v>
          </cell>
          <cell r="E1944">
            <v>14326879</v>
          </cell>
          <cell r="F1944">
            <v>14326879</v>
          </cell>
        </row>
        <row r="1945">
          <cell r="A1945" t="str">
            <v>D04310043C</v>
          </cell>
          <cell r="B1945" t="str">
            <v>Arkla Industries Inc.</v>
          </cell>
          <cell r="C1945">
            <v>717010</v>
          </cell>
          <cell r="D1945" t="str">
            <v>Current FIT</v>
          </cell>
          <cell r="E1945">
            <v>-15</v>
          </cell>
          <cell r="F1945">
            <v>0</v>
          </cell>
        </row>
        <row r="1946">
          <cell r="A1946" t="str">
            <v>D04310043C</v>
          </cell>
          <cell r="B1946" t="str">
            <v>Arkla Industries Inc.</v>
          </cell>
          <cell r="C1946">
            <v>717510</v>
          </cell>
          <cell r="D1946" t="str">
            <v>Deferred FIT</v>
          </cell>
          <cell r="E1946">
            <v>15</v>
          </cell>
          <cell r="F1946">
            <v>0</v>
          </cell>
        </row>
        <row r="1947">
          <cell r="A1947" t="str">
            <v>D04710047C</v>
          </cell>
          <cell r="B1947" t="str">
            <v>Arkansas Louisiana Corp</v>
          </cell>
          <cell r="C1947" t="str">
            <v>102010</v>
          </cell>
          <cell r="D1947" t="str">
            <v>Chase Texas</v>
          </cell>
          <cell r="E1947">
            <v>338</v>
          </cell>
          <cell r="F1947">
            <v>342</v>
          </cell>
        </row>
        <row r="1948">
          <cell r="A1948" t="str">
            <v>D04710047C</v>
          </cell>
          <cell r="B1948" t="str">
            <v>Arkansas Louisiana Corp</v>
          </cell>
          <cell r="C1948" t="str">
            <v>120010</v>
          </cell>
          <cell r="D1948" t="str">
            <v>Accts Rec-Assoc Co</v>
          </cell>
          <cell r="E1948">
            <v>27056</v>
          </cell>
          <cell r="F1948">
            <v>103834</v>
          </cell>
        </row>
        <row r="1949">
          <cell r="A1949" t="str">
            <v>D04710047C</v>
          </cell>
          <cell r="B1949" t="str">
            <v>Arkansas Louisiana Corp</v>
          </cell>
          <cell r="C1949" t="str">
            <v>127010</v>
          </cell>
          <cell r="D1949" t="str">
            <v>ST N/R-Assoc Co</v>
          </cell>
          <cell r="E1949">
            <v>6713546</v>
          </cell>
          <cell r="F1949">
            <v>7073000</v>
          </cell>
        </row>
        <row r="1950">
          <cell r="A1950" t="str">
            <v>D04710047C</v>
          </cell>
          <cell r="B1950" t="str">
            <v>Arkansas Louisiana Corp</v>
          </cell>
          <cell r="C1950" t="str">
            <v>143040</v>
          </cell>
          <cell r="D1950" t="str">
            <v>Prepay-State Franch</v>
          </cell>
          <cell r="E1950">
            <v>49</v>
          </cell>
          <cell r="F1950">
            <v>1010</v>
          </cell>
        </row>
        <row r="1951">
          <cell r="A1951" t="str">
            <v>D04710047C</v>
          </cell>
          <cell r="B1951" t="str">
            <v>Arkansas Louisiana Corp</v>
          </cell>
          <cell r="C1951" t="str">
            <v>163010</v>
          </cell>
          <cell r="D1951" t="str">
            <v>Plant in Service</v>
          </cell>
          <cell r="E1951">
            <v>153818</v>
          </cell>
          <cell r="F1951">
            <v>153818</v>
          </cell>
        </row>
        <row r="1952">
          <cell r="A1952" t="str">
            <v>D04710047C</v>
          </cell>
          <cell r="B1952" t="str">
            <v>Arkansas Louisiana Corp</v>
          </cell>
          <cell r="C1952" t="str">
            <v>171010</v>
          </cell>
          <cell r="D1952" t="str">
            <v>Acc Depr-Plnt in Svc</v>
          </cell>
          <cell r="E1952">
            <v>-137992</v>
          </cell>
          <cell r="F1952">
            <v>-139005</v>
          </cell>
        </row>
        <row r="1953">
          <cell r="A1953" t="str">
            <v>D04710047C</v>
          </cell>
          <cell r="B1953" t="str">
            <v>Arkansas Louisiana Corp</v>
          </cell>
          <cell r="C1953" t="str">
            <v>200010</v>
          </cell>
          <cell r="D1953" t="str">
            <v>A/P-Trade-Assoc Co</v>
          </cell>
          <cell r="E1953">
            <v>-28491</v>
          </cell>
          <cell r="F1953">
            <v>-251</v>
          </cell>
        </row>
        <row r="1954">
          <cell r="A1954" t="str">
            <v>D04710047C</v>
          </cell>
          <cell r="B1954" t="str">
            <v>Arkansas Louisiana Corp</v>
          </cell>
          <cell r="C1954" t="str">
            <v>220010</v>
          </cell>
          <cell r="D1954" t="str">
            <v>Accr-Fed Inc Tax</v>
          </cell>
          <cell r="E1954">
            <v>15898</v>
          </cell>
          <cell r="F1954">
            <v>-211386</v>
          </cell>
        </row>
        <row r="1955">
          <cell r="A1955" t="str">
            <v>D04710047C</v>
          </cell>
          <cell r="B1955" t="str">
            <v>Arkansas Louisiana Corp</v>
          </cell>
          <cell r="C1955" t="str">
            <v>220020</v>
          </cell>
          <cell r="D1955" t="str">
            <v>Accr-Inc Tax-St/Loc</v>
          </cell>
          <cell r="E1955">
            <v>-3516</v>
          </cell>
          <cell r="F1955">
            <v>-1834</v>
          </cell>
        </row>
        <row r="1956">
          <cell r="A1956" t="str">
            <v>D04710047C</v>
          </cell>
          <cell r="B1956" t="str">
            <v>Arkansas Louisiana Corp</v>
          </cell>
          <cell r="C1956" t="str">
            <v>246010</v>
          </cell>
          <cell r="D1956" t="str">
            <v>Accr-State Fran Tax</v>
          </cell>
          <cell r="E1956">
            <v>0</v>
          </cell>
          <cell r="F1956">
            <v>-110</v>
          </cell>
        </row>
        <row r="1957">
          <cell r="A1957" t="str">
            <v>D04710047C</v>
          </cell>
          <cell r="B1957" t="str">
            <v>Arkansas Louisiana Corp</v>
          </cell>
          <cell r="C1957" t="str">
            <v>285030</v>
          </cell>
          <cell r="D1957" t="str">
            <v>DFIT-Fed-Other</v>
          </cell>
          <cell r="E1957">
            <v>-805</v>
          </cell>
          <cell r="F1957">
            <v>-838</v>
          </cell>
        </row>
        <row r="1958">
          <cell r="A1958" t="str">
            <v>D04710047C</v>
          </cell>
          <cell r="B1958" t="str">
            <v>Arkansas Louisiana Corp</v>
          </cell>
          <cell r="C1958" t="str">
            <v>285060</v>
          </cell>
          <cell r="D1958" t="str">
            <v>DIT-St/Loc-Other</v>
          </cell>
          <cell r="E1958">
            <v>-35</v>
          </cell>
          <cell r="F1958">
            <v>-37</v>
          </cell>
        </row>
        <row r="1959">
          <cell r="A1959" t="str">
            <v>D04710047C</v>
          </cell>
          <cell r="B1959" t="str">
            <v>Arkansas Louisiana Corp</v>
          </cell>
          <cell r="C1959" t="str">
            <v>290010</v>
          </cell>
          <cell r="D1959" t="str">
            <v>CS-Shares Issued</v>
          </cell>
          <cell r="E1959">
            <v>-250000</v>
          </cell>
          <cell r="F1959">
            <v>-250000</v>
          </cell>
        </row>
        <row r="1960">
          <cell r="A1960" t="str">
            <v>D04710047C</v>
          </cell>
          <cell r="B1960" t="str">
            <v>Arkansas Louisiana Corp</v>
          </cell>
          <cell r="C1960" t="str">
            <v>295010</v>
          </cell>
          <cell r="D1960" t="str">
            <v>Addl Paid-In Capital</v>
          </cell>
          <cell r="E1960">
            <v>-5075074</v>
          </cell>
          <cell r="F1960">
            <v>-5075074</v>
          </cell>
        </row>
        <row r="1961">
          <cell r="A1961" t="str">
            <v>D04710047C</v>
          </cell>
          <cell r="B1961" t="str">
            <v>Arkansas Louisiana Corp</v>
          </cell>
          <cell r="C1961" t="str">
            <v>297999</v>
          </cell>
          <cell r="D1961" t="str">
            <v>Retained Earnings</v>
          </cell>
          <cell r="E1961">
            <v>-1196157</v>
          </cell>
          <cell r="F1961">
            <v>-1391487</v>
          </cell>
        </row>
        <row r="1962">
          <cell r="A1962" t="str">
            <v>D04710047C</v>
          </cell>
          <cell r="B1962" t="str">
            <v>Arkansas Louisiana Corp</v>
          </cell>
          <cell r="C1962" t="str">
            <v>298030</v>
          </cell>
          <cell r="D1962" t="str">
            <v>APIC - CORP Tax Allo</v>
          </cell>
          <cell r="E1962">
            <v>-23305</v>
          </cell>
          <cell r="F1962">
            <v>-23305</v>
          </cell>
        </row>
        <row r="1963">
          <cell r="A1963" t="str">
            <v>D04710047C</v>
          </cell>
          <cell r="B1963" t="str">
            <v>Arkansas Louisiana Corp</v>
          </cell>
          <cell r="C1963" t="str">
            <v>482010</v>
          </cell>
          <cell r="D1963" t="str">
            <v>Int Inc-Assoc Co</v>
          </cell>
          <cell r="E1963">
            <v>-312654</v>
          </cell>
          <cell r="F1963">
            <v>-371580</v>
          </cell>
        </row>
        <row r="1964">
          <cell r="A1964" t="str">
            <v>D04710047C</v>
          </cell>
          <cell r="B1964" t="str">
            <v>Arkansas Louisiana Corp</v>
          </cell>
          <cell r="C1964" t="str">
            <v>550060</v>
          </cell>
          <cell r="D1964" t="str">
            <v>Filing Fees</v>
          </cell>
          <cell r="E1964">
            <v>0</v>
          </cell>
          <cell r="F1964">
            <v>10</v>
          </cell>
        </row>
        <row r="1965">
          <cell r="A1965" t="str">
            <v>D04710047C</v>
          </cell>
          <cell r="B1965" t="str">
            <v>Arkansas Louisiana Corp</v>
          </cell>
          <cell r="C1965" t="str">
            <v>559999</v>
          </cell>
          <cell r="D1965" t="str">
            <v>A&amp;G - FI/CO Recon</v>
          </cell>
          <cell r="E1965">
            <v>4964</v>
          </cell>
          <cell r="F1965">
            <v>4293</v>
          </cell>
        </row>
        <row r="1966">
          <cell r="A1966" t="str">
            <v>D04710047C</v>
          </cell>
          <cell r="B1966" t="str">
            <v>Arkansas Louisiana Corp</v>
          </cell>
          <cell r="C1966" t="str">
            <v>702010</v>
          </cell>
          <cell r="D1966" t="str">
            <v>Depreciation Exp</v>
          </cell>
          <cell r="E1966">
            <v>1012</v>
          </cell>
          <cell r="F1966">
            <v>1012</v>
          </cell>
        </row>
        <row r="1967">
          <cell r="A1967" t="str">
            <v>D04710047C</v>
          </cell>
          <cell r="B1967" t="str">
            <v>Arkansas Louisiana Corp</v>
          </cell>
          <cell r="C1967" t="str">
            <v>717010</v>
          </cell>
          <cell r="D1967" t="str">
            <v>Current FIT</v>
          </cell>
          <cell r="E1967">
            <v>104971</v>
          </cell>
          <cell r="F1967">
            <v>128480</v>
          </cell>
        </row>
        <row r="1968">
          <cell r="A1968" t="str">
            <v>D04710047C</v>
          </cell>
          <cell r="B1968" t="str">
            <v>Arkansas Louisiana Corp</v>
          </cell>
          <cell r="C1968" t="str">
            <v>717020</v>
          </cell>
          <cell r="D1968" t="str">
            <v>Current SIT/Local</v>
          </cell>
          <cell r="E1968">
            <v>4593</v>
          </cell>
          <cell r="F1968">
            <v>-1682</v>
          </cell>
        </row>
        <row r="1969">
          <cell r="A1969" t="str">
            <v>D04710047C</v>
          </cell>
          <cell r="B1969" t="str">
            <v>Arkansas Louisiana Corp</v>
          </cell>
          <cell r="C1969" t="str">
            <v>717510</v>
          </cell>
          <cell r="D1969" t="str">
            <v>Deferred FIT</v>
          </cell>
          <cell r="E1969">
            <v>207</v>
          </cell>
          <cell r="F1969">
            <v>39</v>
          </cell>
        </row>
        <row r="1970">
          <cell r="A1970" t="str">
            <v>D04710047C</v>
          </cell>
          <cell r="B1970" t="str">
            <v>Arkansas Louisiana Corp</v>
          </cell>
          <cell r="C1970" t="str">
            <v>717520</v>
          </cell>
          <cell r="D1970" t="str">
            <v>Deferred SIT/Local</v>
          </cell>
          <cell r="E1970">
            <v>105</v>
          </cell>
          <cell r="F1970">
            <v>2</v>
          </cell>
        </row>
        <row r="1971">
          <cell r="A1971" t="str">
            <v>D04710047C</v>
          </cell>
          <cell r="B1971" t="str">
            <v>Arkansas Louisiana Corp</v>
          </cell>
          <cell r="C1971" t="str">
            <v>722190</v>
          </cell>
          <cell r="D1971" t="str">
            <v>State Franchise Tax</v>
          </cell>
          <cell r="E1971">
            <v>1472</v>
          </cell>
          <cell r="F1971">
            <v>749</v>
          </cell>
        </row>
        <row r="1972">
          <cell r="A1972" t="str">
            <v>D05110051C</v>
          </cell>
          <cell r="B1972" t="str">
            <v>CenterPoint Energy Funding Co.</v>
          </cell>
          <cell r="C1972" t="str">
            <v>102010</v>
          </cell>
          <cell r="D1972" t="str">
            <v>Chase Texas</v>
          </cell>
          <cell r="E1972">
            <v>855983</v>
          </cell>
          <cell r="F1972">
            <v>855879</v>
          </cell>
        </row>
        <row r="1973">
          <cell r="A1973" t="str">
            <v>D05110051C</v>
          </cell>
          <cell r="B1973" t="str">
            <v>CenterPoint Energy Funding Co.</v>
          </cell>
          <cell r="C1973" t="str">
            <v>120010</v>
          </cell>
          <cell r="D1973" t="str">
            <v>Accts Rec-Assoc Co</v>
          </cell>
          <cell r="E1973">
            <v>30</v>
          </cell>
          <cell r="F1973">
            <v>35</v>
          </cell>
        </row>
        <row r="1974">
          <cell r="A1974" t="str">
            <v>D05110051C</v>
          </cell>
          <cell r="B1974" t="str">
            <v>CenterPoint Energy Funding Co.</v>
          </cell>
          <cell r="C1974" t="str">
            <v>200010</v>
          </cell>
          <cell r="D1974" t="str">
            <v>A/P-Trade-Assoc Co</v>
          </cell>
          <cell r="E1974">
            <v>-33</v>
          </cell>
          <cell r="F1974">
            <v>-38</v>
          </cell>
        </row>
        <row r="1975">
          <cell r="A1975" t="str">
            <v>D05110051C</v>
          </cell>
          <cell r="B1975" t="str">
            <v>CenterPoint Energy Funding Co.</v>
          </cell>
          <cell r="C1975" t="str">
            <v>220010</v>
          </cell>
          <cell r="D1975" t="str">
            <v>Accr-Fed Inc Tax</v>
          </cell>
          <cell r="E1975">
            <v>-14</v>
          </cell>
          <cell r="F1975">
            <v>-175</v>
          </cell>
        </row>
        <row r="1976">
          <cell r="A1976" t="str">
            <v>D05110051C</v>
          </cell>
          <cell r="B1976" t="str">
            <v>CenterPoint Energy Funding Co.</v>
          </cell>
          <cell r="C1976">
            <v>220020</v>
          </cell>
          <cell r="D1976" t="str">
            <v>Accr-Inc Tax-St/Loc</v>
          </cell>
          <cell r="E1976">
            <v>-330</v>
          </cell>
          <cell r="F1976">
            <v>0</v>
          </cell>
        </row>
        <row r="1977">
          <cell r="A1977" t="str">
            <v>D05110051C</v>
          </cell>
          <cell r="B1977" t="str">
            <v>CenterPoint Energy Funding Co.</v>
          </cell>
          <cell r="C1977" t="str">
            <v>295010</v>
          </cell>
          <cell r="D1977" t="str">
            <v>Addl Paid-In Capital</v>
          </cell>
          <cell r="E1977">
            <v>-3075790139</v>
          </cell>
          <cell r="F1977">
            <v>-3075790139</v>
          </cell>
        </row>
        <row r="1978">
          <cell r="A1978" t="str">
            <v>D05110051C</v>
          </cell>
          <cell r="B1978" t="str">
            <v>CenterPoint Energy Funding Co.</v>
          </cell>
          <cell r="C1978" t="str">
            <v>297999</v>
          </cell>
          <cell r="D1978" t="str">
            <v>Retained Earnings</v>
          </cell>
          <cell r="E1978">
            <v>3075079473</v>
          </cell>
          <cell r="F1978">
            <v>3075079758</v>
          </cell>
        </row>
        <row r="1979">
          <cell r="A1979" t="str">
            <v>D05110051C</v>
          </cell>
          <cell r="B1979" t="str">
            <v>CenterPoint Energy Funding Co.</v>
          </cell>
          <cell r="C1979" t="str">
            <v>298030</v>
          </cell>
          <cell r="D1979" t="str">
            <v>APIC - CORP Tax Allo</v>
          </cell>
          <cell r="E1979">
            <v>-145255</v>
          </cell>
          <cell r="F1979">
            <v>-145255</v>
          </cell>
        </row>
        <row r="1980">
          <cell r="A1980" t="str">
            <v>D05110051C</v>
          </cell>
          <cell r="B1980" t="str">
            <v>CenterPoint Energy Funding Co.</v>
          </cell>
          <cell r="C1980">
            <v>482010</v>
          </cell>
          <cell r="D1980" t="str">
            <v>Int Inc-Assoc Co</v>
          </cell>
          <cell r="E1980">
            <v>-2</v>
          </cell>
          <cell r="F1980">
            <v>0</v>
          </cell>
        </row>
        <row r="1981">
          <cell r="A1981" t="str">
            <v>D05110051C</v>
          </cell>
          <cell r="B1981" t="str">
            <v>CenterPoint Energy Funding Co.</v>
          </cell>
          <cell r="C1981" t="str">
            <v>559999</v>
          </cell>
          <cell r="D1981" t="str">
            <v>A&amp;G - FI/CO Recon</v>
          </cell>
          <cell r="E1981">
            <v>452</v>
          </cell>
          <cell r="F1981">
            <v>406</v>
          </cell>
        </row>
        <row r="1982">
          <cell r="A1982" t="str">
            <v>D05110051C</v>
          </cell>
          <cell r="B1982" t="str">
            <v>CenterPoint Energy Funding Co.</v>
          </cell>
          <cell r="C1982" t="str">
            <v>717010</v>
          </cell>
          <cell r="D1982" t="str">
            <v>Current FIT</v>
          </cell>
          <cell r="E1982">
            <v>-154</v>
          </cell>
          <cell r="F1982">
            <v>35</v>
          </cell>
        </row>
        <row r="1983">
          <cell r="A1983" t="str">
            <v>D05110051C</v>
          </cell>
          <cell r="B1983" t="str">
            <v>CenterPoint Energy Funding Co.</v>
          </cell>
          <cell r="C1983" t="str">
            <v>717020</v>
          </cell>
          <cell r="D1983" t="str">
            <v>Current SIT/Local</v>
          </cell>
          <cell r="E1983">
            <v>-11</v>
          </cell>
          <cell r="F1983">
            <v>-506</v>
          </cell>
        </row>
        <row r="1984">
          <cell r="A1984" t="str">
            <v>D05610056C</v>
          </cell>
          <cell r="B1984" t="str">
            <v>CNP Properties, Inc</v>
          </cell>
          <cell r="C1984" t="str">
            <v>102010</v>
          </cell>
          <cell r="D1984" t="str">
            <v>Chase Texas</v>
          </cell>
          <cell r="E1984">
            <v>33187</v>
          </cell>
          <cell r="F1984">
            <v>22196</v>
          </cell>
        </row>
        <row r="1985">
          <cell r="A1985" t="str">
            <v>D05610056C</v>
          </cell>
          <cell r="B1985" t="str">
            <v>CNP Properties, Inc</v>
          </cell>
          <cell r="C1985" t="str">
            <v>120010</v>
          </cell>
          <cell r="D1985" t="str">
            <v>Accts Rec-Assoc Co</v>
          </cell>
          <cell r="E1985">
            <v>3254701</v>
          </cell>
          <cell r="F1985">
            <v>4411319</v>
          </cell>
        </row>
        <row r="1986">
          <cell r="A1986" t="str">
            <v>D05610056C</v>
          </cell>
          <cell r="B1986" t="str">
            <v>CNP Properties, Inc</v>
          </cell>
          <cell r="C1986" t="str">
            <v>121060</v>
          </cell>
          <cell r="D1986" t="str">
            <v>A/R-Other</v>
          </cell>
          <cell r="E1986">
            <v>-317348</v>
          </cell>
          <cell r="F1986">
            <v>-117286</v>
          </cell>
        </row>
        <row r="1987">
          <cell r="A1987" t="str">
            <v>D05610056C</v>
          </cell>
          <cell r="B1987" t="str">
            <v>CNP Properties, Inc</v>
          </cell>
          <cell r="C1987" t="str">
            <v>126040</v>
          </cell>
          <cell r="D1987" t="str">
            <v>Accr-Other</v>
          </cell>
          <cell r="E1987">
            <v>1901842</v>
          </cell>
          <cell r="F1987">
            <v>2352448</v>
          </cell>
        </row>
        <row r="1988">
          <cell r="A1988" t="str">
            <v>D05610056C</v>
          </cell>
          <cell r="B1988" t="str">
            <v>CNP Properties, Inc</v>
          </cell>
          <cell r="C1988" t="str">
            <v>127010</v>
          </cell>
          <cell r="D1988" t="str">
            <v>ST N/R-Assoc Co</v>
          </cell>
          <cell r="E1988">
            <v>10869000</v>
          </cell>
          <cell r="F1988">
            <v>25512000</v>
          </cell>
        </row>
        <row r="1989">
          <cell r="A1989" t="str">
            <v>D05610056C</v>
          </cell>
          <cell r="B1989" t="str">
            <v>CNP Properties, Inc</v>
          </cell>
          <cell r="C1989" t="str">
            <v>139010</v>
          </cell>
          <cell r="D1989" t="str">
            <v>Prepay-Insurance</v>
          </cell>
          <cell r="E1989">
            <v>215289</v>
          </cell>
          <cell r="F1989">
            <v>213863</v>
          </cell>
        </row>
        <row r="1990">
          <cell r="A1990" t="str">
            <v>D05610056C</v>
          </cell>
          <cell r="B1990" t="str">
            <v>CNP Properties, Inc</v>
          </cell>
          <cell r="C1990" t="str">
            <v>163010</v>
          </cell>
          <cell r="D1990" t="str">
            <v>Plant in Service</v>
          </cell>
          <cell r="E1990">
            <v>280260012</v>
          </cell>
          <cell r="F1990">
            <v>286904454</v>
          </cell>
        </row>
        <row r="1991">
          <cell r="A1991" t="str">
            <v>D05610056C</v>
          </cell>
          <cell r="B1991" t="str">
            <v>CNP Properties, Inc</v>
          </cell>
          <cell r="C1991" t="str">
            <v>170010</v>
          </cell>
          <cell r="D1991" t="str">
            <v>Construction WIP</v>
          </cell>
          <cell r="E1991">
            <v>5987754</v>
          </cell>
          <cell r="F1991">
            <v>4623789</v>
          </cell>
        </row>
        <row r="1992">
          <cell r="A1992" t="str">
            <v>D05610056C</v>
          </cell>
          <cell r="B1992" t="str">
            <v>CNP Properties, Inc</v>
          </cell>
          <cell r="C1992" t="str">
            <v>171010</v>
          </cell>
          <cell r="D1992" t="str">
            <v>Acc Depr-Plnt in Svc</v>
          </cell>
          <cell r="E1992">
            <v>-124285166</v>
          </cell>
          <cell r="F1992">
            <v>-132533133</v>
          </cell>
        </row>
        <row r="1993">
          <cell r="A1993" t="str">
            <v>D05610056C</v>
          </cell>
          <cell r="B1993" t="str">
            <v>CNP Properties, Inc</v>
          </cell>
          <cell r="C1993" t="str">
            <v>188010</v>
          </cell>
          <cell r="D1993" t="str">
            <v>Misc Def DR-Other</v>
          </cell>
          <cell r="E1993">
            <v>485613</v>
          </cell>
          <cell r="F1993">
            <v>642052</v>
          </cell>
        </row>
        <row r="1994">
          <cell r="A1994" t="str">
            <v>D05610056C</v>
          </cell>
          <cell r="B1994" t="str">
            <v>CNP Properties, Inc</v>
          </cell>
          <cell r="C1994" t="str">
            <v>200010</v>
          </cell>
          <cell r="D1994" t="str">
            <v>A/P-Trade-Assoc Co</v>
          </cell>
          <cell r="E1994">
            <v>-2241067</v>
          </cell>
          <cell r="F1994">
            <v>-2638929</v>
          </cell>
        </row>
        <row r="1995">
          <cell r="A1995" t="str">
            <v>D05610056C</v>
          </cell>
          <cell r="B1995" t="str">
            <v>CNP Properties, Inc</v>
          </cell>
          <cell r="C1995" t="str">
            <v>201010</v>
          </cell>
          <cell r="D1995" t="str">
            <v>A/P-Trade</v>
          </cell>
          <cell r="E1995">
            <v>-301313</v>
          </cell>
          <cell r="F1995">
            <v>-806513</v>
          </cell>
        </row>
        <row r="1996">
          <cell r="A1996" t="str">
            <v>D05610056C</v>
          </cell>
          <cell r="B1996" t="str">
            <v>CNP Properties, Inc</v>
          </cell>
          <cell r="C1996" t="str">
            <v>213893</v>
          </cell>
          <cell r="D1996" t="str">
            <v>A/P-O/S Cks-0056</v>
          </cell>
          <cell r="E1996">
            <v>-15274</v>
          </cell>
          <cell r="F1996">
            <v>-14951</v>
          </cell>
        </row>
        <row r="1997">
          <cell r="A1997" t="str">
            <v>D05610056C</v>
          </cell>
          <cell r="B1997" t="str">
            <v>CNP Properties, Inc</v>
          </cell>
          <cell r="C1997" t="str">
            <v>213994</v>
          </cell>
          <cell r="D1997" t="str">
            <v>A/P-Accrued Liab</v>
          </cell>
          <cell r="E1997">
            <v>-233400</v>
          </cell>
          <cell r="F1997">
            <v>-949352</v>
          </cell>
        </row>
        <row r="1998">
          <cell r="A1998" t="str">
            <v>D05610056C</v>
          </cell>
          <cell r="B1998" t="str">
            <v>CNP Properties, Inc</v>
          </cell>
          <cell r="C1998" t="str">
            <v>213995</v>
          </cell>
          <cell r="D1998" t="str">
            <v>A/P - Gen Disb Clrg</v>
          </cell>
          <cell r="E1998">
            <v>0</v>
          </cell>
          <cell r="F1998">
            <v>103</v>
          </cell>
        </row>
        <row r="1999">
          <cell r="A1999" t="str">
            <v>D05610056C</v>
          </cell>
          <cell r="B1999" t="str">
            <v>CNP Properties, Inc</v>
          </cell>
          <cell r="C1999" t="str">
            <v>213999</v>
          </cell>
          <cell r="D1999" t="str">
            <v>A/P-Gds Rec/Inv Rec</v>
          </cell>
          <cell r="E1999">
            <v>-4478</v>
          </cell>
          <cell r="F1999">
            <v>-9241</v>
          </cell>
        </row>
        <row r="2000">
          <cell r="A2000" t="str">
            <v>D05610056C</v>
          </cell>
          <cell r="B2000" t="str">
            <v>CNP Properties, Inc</v>
          </cell>
          <cell r="C2000" t="str">
            <v>220010</v>
          </cell>
          <cell r="D2000" t="str">
            <v>Accr-Fed Inc Tax</v>
          </cell>
          <cell r="E2000">
            <v>-1087634</v>
          </cell>
          <cell r="F2000">
            <v>955983</v>
          </cell>
        </row>
        <row r="2001">
          <cell r="A2001" t="str">
            <v>D05610056C</v>
          </cell>
          <cell r="B2001" t="str">
            <v>CNP Properties, Inc</v>
          </cell>
          <cell r="C2001" t="str">
            <v>220020</v>
          </cell>
          <cell r="D2001" t="str">
            <v>Accr-Inc Tax-St/Loc</v>
          </cell>
          <cell r="E2001">
            <v>-49960</v>
          </cell>
          <cell r="F2001">
            <v>-496458</v>
          </cell>
        </row>
        <row r="2002">
          <cell r="A2002" t="str">
            <v>D05610056C</v>
          </cell>
          <cell r="B2002" t="str">
            <v>CNP Properties, Inc</v>
          </cell>
          <cell r="C2002" t="str">
            <v>244020</v>
          </cell>
          <cell r="D2002" t="str">
            <v>Accr-Use Taxes-Purch</v>
          </cell>
          <cell r="E2002">
            <v>-26580</v>
          </cell>
          <cell r="F2002">
            <v>-163544</v>
          </cell>
        </row>
        <row r="2003">
          <cell r="A2003" t="str">
            <v>D05610056C</v>
          </cell>
          <cell r="B2003" t="str">
            <v>CNP Properties, Inc</v>
          </cell>
          <cell r="C2003" t="str">
            <v>245010</v>
          </cell>
          <cell r="D2003" t="str">
            <v>Accr-Property Taxes</v>
          </cell>
          <cell r="E2003">
            <v>-7153729</v>
          </cell>
          <cell r="F2003">
            <v>-7836899</v>
          </cell>
        </row>
        <row r="2004">
          <cell r="A2004" t="str">
            <v>D05610056C</v>
          </cell>
          <cell r="B2004" t="str">
            <v>CNP Properties, Inc</v>
          </cell>
          <cell r="C2004" t="str">
            <v>255010</v>
          </cell>
          <cell r="D2004" t="str">
            <v>Cust Deposits</v>
          </cell>
          <cell r="E2004">
            <v>-30344</v>
          </cell>
          <cell r="F2004">
            <v>-30344</v>
          </cell>
        </row>
        <row r="2005">
          <cell r="A2005" t="str">
            <v>D05610056C</v>
          </cell>
          <cell r="B2005" t="str">
            <v>CNP Properties, Inc</v>
          </cell>
          <cell r="C2005" t="str">
            <v>262010</v>
          </cell>
          <cell r="D2005" t="str">
            <v>Asset Retirement Obl</v>
          </cell>
          <cell r="E2005">
            <v>-244356</v>
          </cell>
          <cell r="F2005">
            <v>-1549777</v>
          </cell>
        </row>
        <row r="2006">
          <cell r="A2006" t="str">
            <v>D05610056C</v>
          </cell>
          <cell r="B2006" t="str">
            <v>CNP Properties, Inc</v>
          </cell>
          <cell r="C2006" t="str">
            <v>285020</v>
          </cell>
          <cell r="D2006" t="str">
            <v>DFIT-Accel Depr</v>
          </cell>
          <cell r="E2006">
            <v>-13174637</v>
          </cell>
          <cell r="F2006">
            <v>-13174637</v>
          </cell>
        </row>
        <row r="2007">
          <cell r="A2007" t="str">
            <v>D05610056C</v>
          </cell>
          <cell r="B2007" t="str">
            <v>CNP Properties, Inc</v>
          </cell>
          <cell r="C2007" t="str">
            <v>285030</v>
          </cell>
          <cell r="D2007" t="str">
            <v>DFIT-Fed-Other</v>
          </cell>
          <cell r="E2007">
            <v>1389824</v>
          </cell>
          <cell r="F2007">
            <v>1513937</v>
          </cell>
        </row>
        <row r="2008">
          <cell r="A2008" t="str">
            <v>D05610056C</v>
          </cell>
          <cell r="B2008" t="str">
            <v>CNP Properties, Inc</v>
          </cell>
          <cell r="C2008" t="str">
            <v>285060</v>
          </cell>
          <cell r="D2008" t="str">
            <v>DIT-St/Loc-Other</v>
          </cell>
          <cell r="E2008">
            <v>57832</v>
          </cell>
          <cell r="F2008">
            <v>-23524</v>
          </cell>
        </row>
        <row r="2009">
          <cell r="A2009" t="str">
            <v>D05610056C</v>
          </cell>
          <cell r="B2009" t="str">
            <v>CNP Properties, Inc</v>
          </cell>
          <cell r="C2009" t="str">
            <v>290010</v>
          </cell>
          <cell r="D2009" t="str">
            <v>CS-Shares Issued</v>
          </cell>
          <cell r="E2009">
            <v>-1000</v>
          </cell>
          <cell r="F2009">
            <v>-1000</v>
          </cell>
        </row>
        <row r="2010">
          <cell r="A2010" t="str">
            <v>D05610056C</v>
          </cell>
          <cell r="B2010" t="str">
            <v>CNP Properties, Inc</v>
          </cell>
          <cell r="C2010" t="str">
            <v>295010</v>
          </cell>
          <cell r="D2010" t="str">
            <v>Addl Paid-In Capital</v>
          </cell>
          <cell r="E2010">
            <v>-78403404</v>
          </cell>
          <cell r="F2010">
            <v>-78403404</v>
          </cell>
        </row>
        <row r="2011">
          <cell r="A2011" t="str">
            <v>D05610056C</v>
          </cell>
          <cell r="B2011" t="str">
            <v>CNP Properties, Inc</v>
          </cell>
          <cell r="C2011" t="str">
            <v>297095</v>
          </cell>
          <cell r="D2011" t="str">
            <v>APIC Adjustments</v>
          </cell>
          <cell r="E2011">
            <v>-3146228</v>
          </cell>
          <cell r="F2011">
            <v>-3146228</v>
          </cell>
        </row>
        <row r="2012">
          <cell r="A2012" t="str">
            <v>D05610056C</v>
          </cell>
          <cell r="B2012" t="str">
            <v>CNP Properties, Inc</v>
          </cell>
          <cell r="C2012" t="str">
            <v>297993</v>
          </cell>
          <cell r="D2012" t="str">
            <v>R/E-Unappropriated</v>
          </cell>
          <cell r="E2012">
            <v>15000000</v>
          </cell>
          <cell r="F2012">
            <v>15000000</v>
          </cell>
        </row>
        <row r="2013">
          <cell r="A2013" t="str">
            <v>D05610056C</v>
          </cell>
          <cell r="B2013" t="str">
            <v>CNP Properties, Inc</v>
          </cell>
          <cell r="C2013" t="str">
            <v>297999</v>
          </cell>
          <cell r="D2013" t="str">
            <v>Retained Earnings</v>
          </cell>
          <cell r="E2013">
            <v>-75091665</v>
          </cell>
          <cell r="F2013">
            <v>-87013109</v>
          </cell>
        </row>
        <row r="2014">
          <cell r="A2014" t="str">
            <v>D05610056C</v>
          </cell>
          <cell r="B2014" t="str">
            <v>CNP Properties, Inc</v>
          </cell>
          <cell r="C2014" t="str">
            <v>298030</v>
          </cell>
          <cell r="D2014" t="str">
            <v>APIC - CORP Tax Allo</v>
          </cell>
          <cell r="E2014">
            <v>-1726027</v>
          </cell>
          <cell r="F2014">
            <v>-1726027</v>
          </cell>
        </row>
        <row r="2015">
          <cell r="A2015" t="str">
            <v>D05610056C</v>
          </cell>
          <cell r="B2015" t="str">
            <v>CNP Properties, Inc</v>
          </cell>
          <cell r="C2015" t="str">
            <v>443010</v>
          </cell>
          <cell r="D2015" t="str">
            <v>Other Oper Rev</v>
          </cell>
          <cell r="E2015">
            <v>-11567526</v>
          </cell>
          <cell r="F2015">
            <v>-11362800</v>
          </cell>
        </row>
        <row r="2016">
          <cell r="A2016" t="str">
            <v>D05610056C</v>
          </cell>
          <cell r="B2016" t="str">
            <v>CNP Properties, Inc</v>
          </cell>
          <cell r="C2016" t="str">
            <v>482010</v>
          </cell>
          <cell r="D2016" t="str">
            <v>Int Inc-Assoc Co</v>
          </cell>
          <cell r="E2016">
            <v>-1160</v>
          </cell>
          <cell r="F2016">
            <v>-32895</v>
          </cell>
        </row>
        <row r="2017">
          <cell r="A2017" t="str">
            <v>D05610056C</v>
          </cell>
          <cell r="B2017" t="str">
            <v>CNP Properties, Inc</v>
          </cell>
          <cell r="C2017" t="str">
            <v>488010</v>
          </cell>
          <cell r="D2017" t="str">
            <v>Rent/Lease Rev-Assoc</v>
          </cell>
          <cell r="E2017">
            <v>-38484468</v>
          </cell>
          <cell r="F2017">
            <v>-41297140</v>
          </cell>
        </row>
        <row r="2018">
          <cell r="A2018" t="str">
            <v>D05610056C</v>
          </cell>
          <cell r="B2018" t="str">
            <v>CNP Properties, Inc</v>
          </cell>
          <cell r="C2018" t="str">
            <v>491010</v>
          </cell>
          <cell r="D2018" t="str">
            <v>Misc Non-Oper Rev</v>
          </cell>
          <cell r="E2018">
            <v>-24130</v>
          </cell>
          <cell r="F2018">
            <v>-16875</v>
          </cell>
        </row>
        <row r="2019">
          <cell r="A2019" t="str">
            <v>D05610056C</v>
          </cell>
          <cell r="B2019" t="str">
            <v>CNP Properties, Inc</v>
          </cell>
          <cell r="C2019" t="str">
            <v>522020</v>
          </cell>
          <cell r="D2019" t="str">
            <v>Training</v>
          </cell>
          <cell r="E2019">
            <v>2978</v>
          </cell>
          <cell r="F2019">
            <v>990</v>
          </cell>
        </row>
        <row r="2020">
          <cell r="A2020" t="str">
            <v>D05610056C</v>
          </cell>
          <cell r="B2020" t="str">
            <v>CNP Properties, Inc</v>
          </cell>
          <cell r="C2020">
            <v>522030</v>
          </cell>
          <cell r="D2020" t="str">
            <v>Registration</v>
          </cell>
          <cell r="E2020">
            <v>796</v>
          </cell>
          <cell r="F2020">
            <v>0</v>
          </cell>
        </row>
        <row r="2021">
          <cell r="A2021" t="str">
            <v>D05610056C</v>
          </cell>
          <cell r="B2021" t="str">
            <v>CNP Properties, Inc</v>
          </cell>
          <cell r="C2021">
            <v>522040</v>
          </cell>
          <cell r="D2021" t="str">
            <v>Dues &amp; Licenses</v>
          </cell>
          <cell r="E2021">
            <v>623</v>
          </cell>
          <cell r="F2021">
            <v>0</v>
          </cell>
        </row>
        <row r="2022">
          <cell r="A2022" t="str">
            <v>D05610056C</v>
          </cell>
          <cell r="B2022" t="str">
            <v>CNP Properties, Inc</v>
          </cell>
          <cell r="C2022">
            <v>522050</v>
          </cell>
          <cell r="D2022" t="str">
            <v>Spousal/Non-Employ</v>
          </cell>
          <cell r="E2022">
            <v>168</v>
          </cell>
          <cell r="F2022">
            <v>0</v>
          </cell>
        </row>
        <row r="2023">
          <cell r="A2023" t="str">
            <v>D05610056C</v>
          </cell>
          <cell r="B2023" t="str">
            <v>CNP Properties, Inc</v>
          </cell>
          <cell r="C2023" t="str">
            <v>522060</v>
          </cell>
          <cell r="D2023" t="str">
            <v>Meals</v>
          </cell>
          <cell r="E2023">
            <v>1530</v>
          </cell>
          <cell r="F2023">
            <v>1948</v>
          </cell>
        </row>
        <row r="2024">
          <cell r="A2024" t="str">
            <v>D05610056C</v>
          </cell>
          <cell r="B2024" t="str">
            <v>CNP Properties, Inc</v>
          </cell>
          <cell r="C2024" t="str">
            <v>522062</v>
          </cell>
          <cell r="D2024" t="str">
            <v>Entertainment</v>
          </cell>
          <cell r="E2024">
            <v>0</v>
          </cell>
          <cell r="F2024">
            <v>782</v>
          </cell>
        </row>
        <row r="2025">
          <cell r="A2025" t="str">
            <v>D05610056C</v>
          </cell>
          <cell r="B2025" t="str">
            <v>CNP Properties, Inc</v>
          </cell>
          <cell r="C2025" t="str">
            <v>522080</v>
          </cell>
          <cell r="D2025" t="str">
            <v>Park/In-town Travel</v>
          </cell>
          <cell r="E2025">
            <v>0</v>
          </cell>
          <cell r="F2025">
            <v>787</v>
          </cell>
        </row>
        <row r="2026">
          <cell r="A2026" t="str">
            <v>D05610056C</v>
          </cell>
          <cell r="B2026" t="str">
            <v>CNP Properties, Inc</v>
          </cell>
          <cell r="C2026">
            <v>522090</v>
          </cell>
          <cell r="D2026" t="str">
            <v>Awards/Gifts</v>
          </cell>
          <cell r="E2026">
            <v>262</v>
          </cell>
          <cell r="F2026">
            <v>0</v>
          </cell>
        </row>
        <row r="2027">
          <cell r="A2027" t="str">
            <v>D05610056C</v>
          </cell>
          <cell r="B2027" t="str">
            <v>CNP Properties, Inc</v>
          </cell>
          <cell r="C2027" t="str">
            <v>522110</v>
          </cell>
          <cell r="D2027" t="str">
            <v>Occ Hlth &amp; Safety</v>
          </cell>
          <cell r="E2027">
            <v>73692</v>
          </cell>
          <cell r="F2027">
            <v>379</v>
          </cell>
        </row>
        <row r="2028">
          <cell r="A2028" t="str">
            <v>D05610056C</v>
          </cell>
          <cell r="B2028" t="str">
            <v>CNP Properties, Inc</v>
          </cell>
          <cell r="C2028">
            <v>522120</v>
          </cell>
          <cell r="D2028" t="str">
            <v>Books &amp; Subscriptons</v>
          </cell>
          <cell r="E2028">
            <v>70</v>
          </cell>
          <cell r="F2028">
            <v>0</v>
          </cell>
        </row>
        <row r="2029">
          <cell r="A2029" t="str">
            <v>D05610056C</v>
          </cell>
          <cell r="B2029" t="str">
            <v>CNP Properties, Inc</v>
          </cell>
          <cell r="C2029">
            <v>522130</v>
          </cell>
          <cell r="D2029" t="str">
            <v>Misc Empl Rel Exp</v>
          </cell>
          <cell r="E2029">
            <v>1487</v>
          </cell>
          <cell r="F2029">
            <v>0</v>
          </cell>
        </row>
        <row r="2030">
          <cell r="A2030" t="str">
            <v>D05610056C</v>
          </cell>
          <cell r="B2030" t="str">
            <v>CNP Properties, Inc</v>
          </cell>
          <cell r="C2030" t="str">
            <v>530010</v>
          </cell>
          <cell r="D2030" t="str">
            <v>M&amp;S - Non Inv</v>
          </cell>
          <cell r="E2030">
            <v>49685</v>
          </cell>
          <cell r="F2030">
            <v>37624</v>
          </cell>
        </row>
        <row r="2031">
          <cell r="A2031" t="str">
            <v>D05610056C</v>
          </cell>
          <cell r="B2031" t="str">
            <v>CNP Properties, Inc</v>
          </cell>
          <cell r="C2031" t="str">
            <v>530030</v>
          </cell>
          <cell r="D2031" t="str">
            <v>M&amp;S-Ofc Furn &amp; Equip</v>
          </cell>
          <cell r="E2031">
            <v>1862019</v>
          </cell>
          <cell r="F2031">
            <v>941077</v>
          </cell>
        </row>
        <row r="2032">
          <cell r="A2032" t="str">
            <v>D05610056C</v>
          </cell>
          <cell r="B2032" t="str">
            <v>CNP Properties, Inc</v>
          </cell>
          <cell r="C2032" t="str">
            <v>530999</v>
          </cell>
          <cell r="D2032" t="str">
            <v>M&amp;S-Inventory Issued</v>
          </cell>
          <cell r="E2032">
            <v>139</v>
          </cell>
          <cell r="F2032">
            <v>2511</v>
          </cell>
        </row>
        <row r="2033">
          <cell r="A2033" t="str">
            <v>D05610056C</v>
          </cell>
          <cell r="B2033" t="str">
            <v>CNP Properties, Inc</v>
          </cell>
          <cell r="C2033">
            <v>532010</v>
          </cell>
          <cell r="D2033" t="str">
            <v>M&amp;S-A &amp; G</v>
          </cell>
          <cell r="E2033">
            <v>843</v>
          </cell>
          <cell r="F2033">
            <v>0</v>
          </cell>
        </row>
        <row r="2034">
          <cell r="A2034" t="str">
            <v>D05610056C</v>
          </cell>
          <cell r="B2034" t="str">
            <v>CNP Properties, Inc</v>
          </cell>
          <cell r="C2034" t="str">
            <v>532040</v>
          </cell>
          <cell r="D2034" t="str">
            <v>M&amp;S-Misc</v>
          </cell>
          <cell r="E2034">
            <v>6137</v>
          </cell>
          <cell r="F2034">
            <v>11322</v>
          </cell>
        </row>
        <row r="2035">
          <cell r="A2035" t="str">
            <v>D05610056C</v>
          </cell>
          <cell r="B2035" t="str">
            <v>CNP Properties, Inc</v>
          </cell>
          <cell r="C2035" t="str">
            <v>533010</v>
          </cell>
          <cell r="D2035" t="str">
            <v>Purch-Comp Hdware</v>
          </cell>
          <cell r="E2035">
            <v>58574</v>
          </cell>
          <cell r="F2035">
            <v>10909</v>
          </cell>
        </row>
        <row r="2036">
          <cell r="A2036" t="str">
            <v>D05610056C</v>
          </cell>
          <cell r="B2036" t="str">
            <v>CNP Properties, Inc</v>
          </cell>
          <cell r="C2036" t="str">
            <v>533020</v>
          </cell>
          <cell r="D2036" t="str">
            <v>Pur-Comp Sftw &amp; Upgd</v>
          </cell>
          <cell r="E2036">
            <v>640</v>
          </cell>
          <cell r="F2036">
            <v>2568</v>
          </cell>
        </row>
        <row r="2037">
          <cell r="A2037" t="str">
            <v>D05610056C</v>
          </cell>
          <cell r="B2037" t="str">
            <v>CNP Properties, Inc</v>
          </cell>
          <cell r="C2037" t="str">
            <v>535010</v>
          </cell>
          <cell r="D2037" t="str">
            <v>Office Supplies</v>
          </cell>
          <cell r="E2037">
            <v>6022</v>
          </cell>
          <cell r="F2037">
            <v>15019</v>
          </cell>
        </row>
        <row r="2038">
          <cell r="A2038" t="str">
            <v>D05610056C</v>
          </cell>
          <cell r="B2038" t="str">
            <v>CNP Properties, Inc</v>
          </cell>
          <cell r="C2038" t="str">
            <v>540010</v>
          </cell>
          <cell r="D2038" t="str">
            <v>Maint Services-Other</v>
          </cell>
          <cell r="E2038">
            <v>-83634</v>
          </cell>
          <cell r="F2038">
            <v>-53899</v>
          </cell>
        </row>
        <row r="2039">
          <cell r="A2039" t="str">
            <v>D05610056C</v>
          </cell>
          <cell r="B2039" t="str">
            <v>CNP Properties, Inc</v>
          </cell>
          <cell r="C2039">
            <v>540050</v>
          </cell>
          <cell r="D2039" t="str">
            <v>Construction Svcs</v>
          </cell>
          <cell r="E2039">
            <v>770</v>
          </cell>
          <cell r="F2039">
            <v>0</v>
          </cell>
        </row>
        <row r="2040">
          <cell r="A2040" t="str">
            <v>D05610056C</v>
          </cell>
          <cell r="B2040" t="str">
            <v>CNP Properties, Inc</v>
          </cell>
          <cell r="C2040" t="str">
            <v>543010</v>
          </cell>
          <cell r="D2040" t="str">
            <v>Prof Serv-Ded</v>
          </cell>
          <cell r="E2040">
            <v>214894</v>
          </cell>
          <cell r="F2040">
            <v>269317</v>
          </cell>
        </row>
        <row r="2041">
          <cell r="A2041" t="str">
            <v>D05610056C</v>
          </cell>
          <cell r="B2041" t="str">
            <v>CNP Properties, Inc</v>
          </cell>
          <cell r="C2041" t="str">
            <v>543040</v>
          </cell>
          <cell r="D2041" t="str">
            <v>Admin Services</v>
          </cell>
          <cell r="E2041">
            <v>209</v>
          </cell>
          <cell r="F2041">
            <v>249</v>
          </cell>
        </row>
        <row r="2042">
          <cell r="A2042" t="str">
            <v>D05610056C</v>
          </cell>
          <cell r="B2042" t="str">
            <v>CNP Properties, Inc</v>
          </cell>
          <cell r="C2042" t="str">
            <v>543050</v>
          </cell>
          <cell r="D2042" t="str">
            <v>Technical Services</v>
          </cell>
          <cell r="E2042">
            <v>88680</v>
          </cell>
          <cell r="F2042">
            <v>59596</v>
          </cell>
        </row>
        <row r="2043">
          <cell r="A2043" t="str">
            <v>D05610056C</v>
          </cell>
          <cell r="B2043" t="str">
            <v>CNP Properties, Inc</v>
          </cell>
          <cell r="C2043" t="str">
            <v>543090</v>
          </cell>
          <cell r="D2043" t="str">
            <v>Data Services</v>
          </cell>
          <cell r="E2043">
            <v>2325</v>
          </cell>
          <cell r="F2043">
            <v>2736</v>
          </cell>
        </row>
        <row r="2044">
          <cell r="A2044" t="str">
            <v>D05610056C</v>
          </cell>
          <cell r="B2044" t="str">
            <v>CNP Properties, Inc</v>
          </cell>
          <cell r="C2044" t="str">
            <v>545010</v>
          </cell>
          <cell r="D2044" t="str">
            <v>Property Services</v>
          </cell>
          <cell r="E2044">
            <v>5813952</v>
          </cell>
          <cell r="F2044">
            <v>6049497</v>
          </cell>
        </row>
        <row r="2045">
          <cell r="A2045" t="str">
            <v>D05610056C</v>
          </cell>
          <cell r="B2045" t="str">
            <v>CNP Properties, Inc</v>
          </cell>
          <cell r="C2045" t="str">
            <v>545040</v>
          </cell>
          <cell r="D2045" t="str">
            <v>Cont/Sv Add/Alt/Rem</v>
          </cell>
          <cell r="E2045">
            <v>2372723</v>
          </cell>
          <cell r="F2045">
            <v>4571685</v>
          </cell>
        </row>
        <row r="2046">
          <cell r="A2046" t="str">
            <v>D05610056C</v>
          </cell>
          <cell r="B2046" t="str">
            <v>CNP Properties, Inc</v>
          </cell>
          <cell r="C2046" t="str">
            <v>545045</v>
          </cell>
          <cell r="D2046" t="str">
            <v>Cont/Sv -Bldg Mnt</v>
          </cell>
          <cell r="E2046">
            <v>659057</v>
          </cell>
          <cell r="F2046">
            <v>461503</v>
          </cell>
        </row>
        <row r="2047">
          <cell r="A2047" t="str">
            <v>D05610056C</v>
          </cell>
          <cell r="B2047" t="str">
            <v>CNP Properties, Inc</v>
          </cell>
          <cell r="C2047" t="str">
            <v>545060</v>
          </cell>
          <cell r="D2047" t="str">
            <v>Cont/Sv Elev Serv</v>
          </cell>
          <cell r="E2047">
            <v>7810</v>
          </cell>
          <cell r="F2047">
            <v>7957</v>
          </cell>
        </row>
        <row r="2048">
          <cell r="A2048" t="str">
            <v>D05610056C</v>
          </cell>
          <cell r="B2048" t="str">
            <v>CNP Properties, Inc</v>
          </cell>
          <cell r="C2048" t="str">
            <v>545070</v>
          </cell>
          <cell r="D2048" t="str">
            <v>Cont/Sv Jan Serv</v>
          </cell>
          <cell r="E2048">
            <v>265446</v>
          </cell>
          <cell r="F2048">
            <v>278538</v>
          </cell>
        </row>
        <row r="2049">
          <cell r="A2049" t="str">
            <v>D05610056C</v>
          </cell>
          <cell r="B2049" t="str">
            <v>CNP Properties, Inc</v>
          </cell>
          <cell r="C2049" t="str">
            <v>545080</v>
          </cell>
          <cell r="D2049" t="str">
            <v>Cont/Sv Pest Cont</v>
          </cell>
          <cell r="E2049">
            <v>3398</v>
          </cell>
          <cell r="F2049">
            <v>3398</v>
          </cell>
        </row>
        <row r="2050">
          <cell r="A2050" t="str">
            <v>D05610056C</v>
          </cell>
          <cell r="B2050" t="str">
            <v>CNP Properties, Inc</v>
          </cell>
          <cell r="C2050" t="str">
            <v>545090</v>
          </cell>
          <cell r="D2050" t="str">
            <v>Cont/Sv Sec Elect</v>
          </cell>
          <cell r="E2050">
            <v>361150</v>
          </cell>
          <cell r="F2050">
            <v>333839</v>
          </cell>
        </row>
        <row r="2051">
          <cell r="A2051" t="str">
            <v>D05610056C</v>
          </cell>
          <cell r="B2051" t="str">
            <v>CNP Properties, Inc</v>
          </cell>
          <cell r="C2051" t="str">
            <v>545100</v>
          </cell>
          <cell r="D2051" t="str">
            <v>Cont/Sv Sec Owned</v>
          </cell>
          <cell r="E2051">
            <v>1313606</v>
          </cell>
          <cell r="F2051">
            <v>1318555</v>
          </cell>
        </row>
        <row r="2052">
          <cell r="A2052" t="str">
            <v>D05610056C</v>
          </cell>
          <cell r="B2052" t="str">
            <v>CNP Properties, Inc</v>
          </cell>
          <cell r="C2052" t="str">
            <v>545105</v>
          </cell>
          <cell r="D2052" t="str">
            <v>Cont/Sv Trash Rem</v>
          </cell>
          <cell r="E2052">
            <v>21868</v>
          </cell>
          <cell r="F2052">
            <v>25957</v>
          </cell>
        </row>
        <row r="2053">
          <cell r="A2053" t="str">
            <v>D05610056C</v>
          </cell>
          <cell r="B2053" t="str">
            <v>CNP Properties, Inc</v>
          </cell>
          <cell r="C2053" t="str">
            <v>545110</v>
          </cell>
          <cell r="D2053" t="str">
            <v>Cont/Sv Landscap</v>
          </cell>
          <cell r="E2053">
            <v>105158</v>
          </cell>
          <cell r="F2053">
            <v>110190</v>
          </cell>
        </row>
        <row r="2054">
          <cell r="A2054" t="str">
            <v>D05610056C</v>
          </cell>
          <cell r="B2054" t="str">
            <v>CNP Properties, Inc</v>
          </cell>
          <cell r="C2054" t="str">
            <v>545115</v>
          </cell>
          <cell r="D2054" t="str">
            <v>Cont/Sv A/C / Heat</v>
          </cell>
          <cell r="E2054">
            <v>91379</v>
          </cell>
          <cell r="F2054">
            <v>99045</v>
          </cell>
        </row>
        <row r="2055">
          <cell r="A2055" t="str">
            <v>D05610056C</v>
          </cell>
          <cell r="B2055" t="str">
            <v>CNP Properties, Inc</v>
          </cell>
          <cell r="C2055" t="str">
            <v>545120</v>
          </cell>
          <cell r="D2055" t="str">
            <v>Temp Manpower Svc</v>
          </cell>
          <cell r="E2055">
            <v>0</v>
          </cell>
          <cell r="F2055">
            <v>766</v>
          </cell>
        </row>
        <row r="2056">
          <cell r="A2056" t="str">
            <v>D05610056C</v>
          </cell>
          <cell r="B2056" t="str">
            <v>CNP Properties, Inc</v>
          </cell>
          <cell r="C2056" t="str">
            <v>545140</v>
          </cell>
          <cell r="D2056" t="str">
            <v>Ofc Mach Maint</v>
          </cell>
          <cell r="E2056">
            <v>741</v>
          </cell>
          <cell r="F2056">
            <v>544</v>
          </cell>
        </row>
        <row r="2057">
          <cell r="A2057" t="str">
            <v>D05610056C</v>
          </cell>
          <cell r="B2057" t="str">
            <v>CNP Properties, Inc</v>
          </cell>
          <cell r="C2057" t="str">
            <v>545150</v>
          </cell>
          <cell r="D2057" t="str">
            <v>Printing Svcs</v>
          </cell>
          <cell r="E2057">
            <v>4046</v>
          </cell>
          <cell r="F2057">
            <v>1722</v>
          </cell>
        </row>
        <row r="2058">
          <cell r="A2058" t="str">
            <v>D05610056C</v>
          </cell>
          <cell r="B2058" t="str">
            <v>CNP Properties, Inc</v>
          </cell>
          <cell r="C2058" t="str">
            <v>545520</v>
          </cell>
          <cell r="D2058" t="str">
            <v>L Dist/Fax/Cellular</v>
          </cell>
          <cell r="E2058">
            <v>4</v>
          </cell>
          <cell r="F2058">
            <v>4</v>
          </cell>
        </row>
        <row r="2059">
          <cell r="A2059" t="str">
            <v>D05610056C</v>
          </cell>
          <cell r="B2059" t="str">
            <v>CNP Properties, Inc</v>
          </cell>
          <cell r="C2059" t="str">
            <v>546010</v>
          </cell>
          <cell r="D2059" t="str">
            <v>Other Services</v>
          </cell>
          <cell r="E2059">
            <v>7828</v>
          </cell>
          <cell r="F2059">
            <v>2518</v>
          </cell>
        </row>
        <row r="2060">
          <cell r="A2060" t="str">
            <v>D05610056C</v>
          </cell>
          <cell r="B2060" t="str">
            <v>CNP Properties, Inc</v>
          </cell>
          <cell r="C2060" t="str">
            <v>550020</v>
          </cell>
          <cell r="D2060" t="str">
            <v>Misc Adm Expenses</v>
          </cell>
          <cell r="E2060">
            <v>90</v>
          </cell>
          <cell r="F2060">
            <v>49</v>
          </cell>
        </row>
        <row r="2061">
          <cell r="A2061" t="str">
            <v>D05610056C</v>
          </cell>
          <cell r="B2061" t="str">
            <v>CNP Properties, Inc</v>
          </cell>
          <cell r="C2061" t="str">
            <v>550040</v>
          </cell>
          <cell r="D2061" t="str">
            <v>Postage/Courier</v>
          </cell>
          <cell r="E2061">
            <v>4515</v>
          </cell>
          <cell r="F2061">
            <v>6216</v>
          </cell>
        </row>
        <row r="2062">
          <cell r="A2062" t="str">
            <v>D05610056C</v>
          </cell>
          <cell r="B2062" t="str">
            <v>CNP Properties, Inc</v>
          </cell>
          <cell r="C2062" t="str">
            <v>550041</v>
          </cell>
          <cell r="D2062" t="str">
            <v>Courier Expense</v>
          </cell>
          <cell r="E2062">
            <v>453</v>
          </cell>
          <cell r="F2062">
            <v>589</v>
          </cell>
        </row>
        <row r="2063">
          <cell r="A2063" t="str">
            <v>D05610056C</v>
          </cell>
          <cell r="B2063" t="str">
            <v>CNP Properties, Inc</v>
          </cell>
          <cell r="C2063" t="str">
            <v>550060</v>
          </cell>
          <cell r="D2063" t="str">
            <v>Filing Fees</v>
          </cell>
          <cell r="E2063">
            <v>1584</v>
          </cell>
          <cell r="F2063">
            <v>2750</v>
          </cell>
        </row>
        <row r="2064">
          <cell r="A2064" t="str">
            <v>D05610056C</v>
          </cell>
          <cell r="B2064" t="str">
            <v>CNP Properties, Inc</v>
          </cell>
          <cell r="C2064" t="str">
            <v>550087</v>
          </cell>
          <cell r="D2064" t="str">
            <v>Dues - Industry</v>
          </cell>
          <cell r="E2064">
            <v>0</v>
          </cell>
          <cell r="F2064">
            <v>623</v>
          </cell>
        </row>
        <row r="2065">
          <cell r="A2065" t="str">
            <v>D05610056C</v>
          </cell>
          <cell r="B2065" t="str">
            <v>CNP Properties, Inc</v>
          </cell>
          <cell r="C2065">
            <v>550100</v>
          </cell>
          <cell r="D2065" t="str">
            <v>Freight</v>
          </cell>
          <cell r="E2065">
            <v>257</v>
          </cell>
          <cell r="F2065">
            <v>0</v>
          </cell>
        </row>
        <row r="2066">
          <cell r="A2066" t="str">
            <v>D05610056C</v>
          </cell>
          <cell r="B2066" t="str">
            <v>CNP Properties, Inc</v>
          </cell>
          <cell r="C2066" t="str">
            <v>559950</v>
          </cell>
          <cell r="D2066" t="str">
            <v>Cap Labor</v>
          </cell>
          <cell r="E2066">
            <v>0</v>
          </cell>
          <cell r="F2066">
            <v>-6157</v>
          </cell>
        </row>
        <row r="2067">
          <cell r="A2067" t="str">
            <v>D05610056C</v>
          </cell>
          <cell r="B2067" t="str">
            <v>CNP Properties, Inc</v>
          </cell>
          <cell r="C2067" t="str">
            <v>559951</v>
          </cell>
          <cell r="D2067" t="str">
            <v>Cap Materials</v>
          </cell>
          <cell r="E2067">
            <v>-1905534</v>
          </cell>
          <cell r="F2067">
            <v>-935989</v>
          </cell>
        </row>
        <row r="2068">
          <cell r="A2068" t="str">
            <v>D05610056C</v>
          </cell>
          <cell r="B2068" t="str">
            <v>CNP Properties, Inc</v>
          </cell>
          <cell r="C2068" t="str">
            <v>559954</v>
          </cell>
          <cell r="D2068" t="str">
            <v>Cap Other Exp</v>
          </cell>
          <cell r="E2068">
            <v>-1725895</v>
          </cell>
          <cell r="F2068">
            <v>-27299</v>
          </cell>
        </row>
        <row r="2069">
          <cell r="A2069" t="str">
            <v>D05610056C</v>
          </cell>
          <cell r="B2069" t="str">
            <v>CNP Properties, Inc</v>
          </cell>
          <cell r="C2069" t="str">
            <v>559957</v>
          </cell>
          <cell r="D2069" t="str">
            <v>Cap Contr Costs</v>
          </cell>
          <cell r="E2069">
            <v>-918555</v>
          </cell>
          <cell r="F2069">
            <v>-3620322</v>
          </cell>
        </row>
        <row r="2070">
          <cell r="A2070" t="str">
            <v>D05610056C</v>
          </cell>
          <cell r="B2070" t="str">
            <v>CNP Properties, Inc</v>
          </cell>
          <cell r="C2070" t="str">
            <v>559999</v>
          </cell>
          <cell r="D2070" t="str">
            <v>A&amp;G - FI/CO Recon</v>
          </cell>
          <cell r="E2070">
            <v>3045687</v>
          </cell>
          <cell r="F2070">
            <v>3200001</v>
          </cell>
        </row>
        <row r="2071">
          <cell r="A2071" t="str">
            <v>D05610056C</v>
          </cell>
          <cell r="B2071" t="str">
            <v>CNP Properties, Inc</v>
          </cell>
          <cell r="C2071" t="str">
            <v>560090</v>
          </cell>
          <cell r="D2071" t="str">
            <v>Ins-Gen Liab</v>
          </cell>
          <cell r="E2071">
            <v>0</v>
          </cell>
          <cell r="F2071">
            <v>301</v>
          </cell>
        </row>
        <row r="2072">
          <cell r="A2072" t="str">
            <v>D05610056C</v>
          </cell>
          <cell r="B2072" t="str">
            <v>CNP Properties, Inc</v>
          </cell>
          <cell r="C2072" t="str">
            <v>560110</v>
          </cell>
          <cell r="D2072" t="str">
            <v>Ins-Property</v>
          </cell>
          <cell r="E2072">
            <v>585314</v>
          </cell>
          <cell r="F2072">
            <v>568348</v>
          </cell>
        </row>
        <row r="2073">
          <cell r="A2073" t="str">
            <v>D05610056C</v>
          </cell>
          <cell r="B2073" t="str">
            <v>CNP Properties, Inc</v>
          </cell>
          <cell r="C2073" t="str">
            <v>560120</v>
          </cell>
          <cell r="D2073" t="str">
            <v>Ins-Umbrella Liab</v>
          </cell>
          <cell r="E2073">
            <v>0</v>
          </cell>
          <cell r="F2073">
            <v>350</v>
          </cell>
        </row>
        <row r="2074">
          <cell r="A2074" t="str">
            <v>D05610056C</v>
          </cell>
          <cell r="B2074" t="str">
            <v>CNP Properties, Inc</v>
          </cell>
          <cell r="C2074" t="str">
            <v>565010</v>
          </cell>
          <cell r="D2074" t="str">
            <v>Repairs &amp; Maintenanc</v>
          </cell>
          <cell r="E2074">
            <v>504</v>
          </cell>
          <cell r="F2074">
            <v>1611</v>
          </cell>
        </row>
        <row r="2075">
          <cell r="A2075" t="str">
            <v>D05610056C</v>
          </cell>
          <cell r="B2075" t="str">
            <v>CNP Properties, Inc</v>
          </cell>
          <cell r="C2075" t="str">
            <v>565030</v>
          </cell>
          <cell r="D2075" t="str">
            <v>Rep &amp; Maint-Prev</v>
          </cell>
          <cell r="E2075">
            <v>0</v>
          </cell>
          <cell r="F2075">
            <v>-56</v>
          </cell>
        </row>
        <row r="2076">
          <cell r="A2076" t="str">
            <v>D05610056C</v>
          </cell>
          <cell r="B2076" t="str">
            <v>CNP Properties, Inc</v>
          </cell>
          <cell r="C2076" t="str">
            <v>565040</v>
          </cell>
          <cell r="D2076" t="str">
            <v>Rep &amp; Maint-Vehicles</v>
          </cell>
          <cell r="E2076">
            <v>17</v>
          </cell>
          <cell r="F2076">
            <v>487</v>
          </cell>
        </row>
        <row r="2077">
          <cell r="A2077" t="str">
            <v>D05610056C</v>
          </cell>
          <cell r="B2077" t="str">
            <v>CNP Properties, Inc</v>
          </cell>
          <cell r="C2077" t="str">
            <v>567000</v>
          </cell>
          <cell r="D2077" t="str">
            <v>Accretion Expense</v>
          </cell>
          <cell r="E2077">
            <v>13527</v>
          </cell>
          <cell r="F2077">
            <v>209324</v>
          </cell>
        </row>
        <row r="2078">
          <cell r="A2078" t="str">
            <v>D05610056C</v>
          </cell>
          <cell r="B2078" t="str">
            <v>CNP Properties, Inc</v>
          </cell>
          <cell r="C2078" t="str">
            <v>571010</v>
          </cell>
          <cell r="D2078" t="str">
            <v>Utilities-Electricit</v>
          </cell>
          <cell r="E2078">
            <v>3678050</v>
          </cell>
          <cell r="F2078">
            <v>3826820</v>
          </cell>
        </row>
        <row r="2079">
          <cell r="A2079" t="str">
            <v>D05610056C</v>
          </cell>
          <cell r="B2079" t="str">
            <v>CNP Properties, Inc</v>
          </cell>
          <cell r="C2079" t="str">
            <v>571020</v>
          </cell>
          <cell r="D2079" t="str">
            <v>Utilities-Land-Phone</v>
          </cell>
          <cell r="E2079">
            <v>3071</v>
          </cell>
          <cell r="F2079">
            <v>2710</v>
          </cell>
        </row>
        <row r="2080">
          <cell r="A2080" t="str">
            <v>D05610056C</v>
          </cell>
          <cell r="B2080" t="str">
            <v>CNP Properties, Inc</v>
          </cell>
          <cell r="C2080" t="str">
            <v>571040</v>
          </cell>
          <cell r="D2080" t="str">
            <v>Utilities-Water</v>
          </cell>
          <cell r="E2080">
            <v>81078</v>
          </cell>
          <cell r="F2080">
            <v>69750</v>
          </cell>
        </row>
        <row r="2081">
          <cell r="A2081" t="str">
            <v>D05610056C</v>
          </cell>
          <cell r="B2081" t="str">
            <v>CNP Properties, Inc</v>
          </cell>
          <cell r="C2081" t="str">
            <v>571050</v>
          </cell>
          <cell r="D2081" t="str">
            <v>Utilities-Other</v>
          </cell>
          <cell r="E2081">
            <v>-308962</v>
          </cell>
          <cell r="F2081">
            <v>-274400</v>
          </cell>
        </row>
        <row r="2082">
          <cell r="A2082" t="str">
            <v>D05610056C</v>
          </cell>
          <cell r="B2082" t="str">
            <v>CNP Properties, Inc</v>
          </cell>
          <cell r="C2082" t="str">
            <v>572010</v>
          </cell>
          <cell r="D2082" t="str">
            <v>Office Rent/Lease</v>
          </cell>
          <cell r="E2082">
            <v>0</v>
          </cell>
          <cell r="F2082">
            <v>20291</v>
          </cell>
        </row>
        <row r="2083">
          <cell r="A2083" t="str">
            <v>D05610056C</v>
          </cell>
          <cell r="B2083" t="str">
            <v>CNP Properties, Inc</v>
          </cell>
          <cell r="C2083">
            <v>572025</v>
          </cell>
          <cell r="D2083" t="str">
            <v>Rent/Lease-Off Equip</v>
          </cell>
          <cell r="E2083">
            <v>456</v>
          </cell>
          <cell r="F2083">
            <v>0</v>
          </cell>
        </row>
        <row r="2084">
          <cell r="A2084" t="str">
            <v>D05610056C</v>
          </cell>
          <cell r="B2084" t="str">
            <v>CNP Properties, Inc</v>
          </cell>
          <cell r="C2084" t="str">
            <v>572040</v>
          </cell>
          <cell r="D2084" t="str">
            <v>Other Rent</v>
          </cell>
          <cell r="E2084">
            <v>0</v>
          </cell>
          <cell r="F2084">
            <v>6710</v>
          </cell>
        </row>
        <row r="2085">
          <cell r="A2085" t="str">
            <v>D05610056C</v>
          </cell>
          <cell r="B2085" t="str">
            <v>CNP Properties, Inc</v>
          </cell>
          <cell r="C2085" t="str">
            <v>702010</v>
          </cell>
          <cell r="D2085" t="str">
            <v>Depreciation Exp</v>
          </cell>
          <cell r="E2085">
            <v>8485818</v>
          </cell>
          <cell r="F2085">
            <v>8653353</v>
          </cell>
        </row>
        <row r="2086">
          <cell r="A2086" t="str">
            <v>D05610056C</v>
          </cell>
          <cell r="B2086" t="str">
            <v>CNP Properties, Inc</v>
          </cell>
          <cell r="C2086">
            <v>708060</v>
          </cell>
          <cell r="D2086" t="str">
            <v>Int- Assoc Comp</v>
          </cell>
          <cell r="E2086">
            <v>68746</v>
          </cell>
          <cell r="F2086">
            <v>0</v>
          </cell>
        </row>
        <row r="2087">
          <cell r="A2087" t="str">
            <v>D05610056C</v>
          </cell>
          <cell r="B2087" t="str">
            <v>CNP Properties, Inc</v>
          </cell>
          <cell r="C2087" t="str">
            <v>708140</v>
          </cell>
          <cell r="D2087" t="str">
            <v>Int-Other</v>
          </cell>
          <cell r="E2087">
            <v>0</v>
          </cell>
          <cell r="F2087">
            <v>9625</v>
          </cell>
        </row>
        <row r="2088">
          <cell r="A2088" t="str">
            <v>D05610056C</v>
          </cell>
          <cell r="B2088" t="str">
            <v>CNP Properties, Inc</v>
          </cell>
          <cell r="C2088" t="str">
            <v>717010</v>
          </cell>
          <cell r="D2088" t="str">
            <v>Current FIT</v>
          </cell>
          <cell r="E2088">
            <v>7396401</v>
          </cell>
          <cell r="F2088">
            <v>7140523</v>
          </cell>
        </row>
        <row r="2089">
          <cell r="A2089" t="str">
            <v>D05610056C</v>
          </cell>
          <cell r="B2089" t="str">
            <v>CNP Properties, Inc</v>
          </cell>
          <cell r="C2089" t="str">
            <v>717020</v>
          </cell>
          <cell r="D2089" t="str">
            <v>Current SIT/Local</v>
          </cell>
          <cell r="E2089">
            <v>134628</v>
          </cell>
          <cell r="F2089">
            <v>937491</v>
          </cell>
        </row>
        <row r="2090">
          <cell r="A2090" t="str">
            <v>D05610056C</v>
          </cell>
          <cell r="B2090" t="str">
            <v>CNP Properties, Inc</v>
          </cell>
          <cell r="C2090" t="str">
            <v>717510</v>
          </cell>
          <cell r="D2090" t="str">
            <v>Deferred FIT</v>
          </cell>
          <cell r="E2090">
            <v>-969295</v>
          </cell>
          <cell r="F2090">
            <v>-931708</v>
          </cell>
        </row>
        <row r="2091">
          <cell r="A2091" t="str">
            <v>D05610056C</v>
          </cell>
          <cell r="B2091" t="str">
            <v>CNP Properties, Inc</v>
          </cell>
          <cell r="C2091" t="str">
            <v>717520</v>
          </cell>
          <cell r="D2091" t="str">
            <v>Deferred SIT/Local</v>
          </cell>
          <cell r="E2091">
            <v>-2813</v>
          </cell>
          <cell r="F2091">
            <v>4506</v>
          </cell>
        </row>
        <row r="2092">
          <cell r="A2092" t="str">
            <v>D05610056C</v>
          </cell>
          <cell r="B2092" t="str">
            <v>CNP Properties, Inc</v>
          </cell>
          <cell r="C2092" t="str">
            <v>722010</v>
          </cell>
          <cell r="D2092" t="str">
            <v>Penalties &amp; Fines</v>
          </cell>
          <cell r="E2092">
            <v>0</v>
          </cell>
          <cell r="F2092">
            <v>8439</v>
          </cell>
        </row>
        <row r="2093">
          <cell r="A2093" t="str">
            <v>D05610056C</v>
          </cell>
          <cell r="B2093" t="str">
            <v>CNP Properties, Inc</v>
          </cell>
          <cell r="C2093" t="str">
            <v>722020</v>
          </cell>
          <cell r="D2093" t="str">
            <v>Govt Chg &amp; Levies</v>
          </cell>
          <cell r="E2093">
            <v>15895</v>
          </cell>
          <cell r="F2093">
            <v>15915</v>
          </cell>
        </row>
        <row r="2094">
          <cell r="A2094" t="str">
            <v>D05610056C</v>
          </cell>
          <cell r="B2094" t="str">
            <v>CNP Properties, Inc</v>
          </cell>
          <cell r="C2094" t="str">
            <v>722080</v>
          </cell>
          <cell r="D2094" t="str">
            <v>Sales &amp; Use Tax</v>
          </cell>
          <cell r="E2094">
            <v>-2</v>
          </cell>
          <cell r="F2094">
            <v>83896</v>
          </cell>
        </row>
        <row r="2095">
          <cell r="A2095" t="str">
            <v>D05610056C</v>
          </cell>
          <cell r="B2095" t="str">
            <v>CNP Properties, Inc</v>
          </cell>
          <cell r="C2095" t="str">
            <v>722150</v>
          </cell>
          <cell r="D2095" t="str">
            <v>Property Tax</v>
          </cell>
          <cell r="E2095">
            <v>7153730</v>
          </cell>
          <cell r="F2095">
            <v>7647542</v>
          </cell>
        </row>
        <row r="2096">
          <cell r="A2096" t="str">
            <v>D05710057C</v>
          </cell>
          <cell r="B2096" t="str">
            <v>CenterPoint Energy Products In</v>
          </cell>
          <cell r="C2096" t="str">
            <v>102010</v>
          </cell>
          <cell r="D2096" t="str">
            <v>Chase Texas</v>
          </cell>
          <cell r="E2096">
            <v>171676</v>
          </cell>
          <cell r="F2096">
            <v>171614</v>
          </cell>
        </row>
        <row r="2097">
          <cell r="A2097" t="str">
            <v>D05710057C</v>
          </cell>
          <cell r="B2097" t="str">
            <v>CenterPoint Energy Products In</v>
          </cell>
          <cell r="C2097" t="str">
            <v>120010</v>
          </cell>
          <cell r="D2097" t="str">
            <v>Accts Rec-Assoc Co</v>
          </cell>
          <cell r="E2097">
            <v>0</v>
          </cell>
          <cell r="F2097">
            <v>2</v>
          </cell>
        </row>
        <row r="2098">
          <cell r="A2098" t="str">
            <v>D05710057C</v>
          </cell>
          <cell r="B2098" t="str">
            <v>CenterPoint Energy Products In</v>
          </cell>
          <cell r="C2098" t="str">
            <v>220010</v>
          </cell>
          <cell r="D2098" t="str">
            <v>Accr-Fed Inc Tax</v>
          </cell>
          <cell r="E2098">
            <v>-62</v>
          </cell>
          <cell r="F2098">
            <v>247</v>
          </cell>
        </row>
        <row r="2099">
          <cell r="A2099" t="str">
            <v>D05710057C</v>
          </cell>
          <cell r="B2099" t="str">
            <v>CenterPoint Energy Products In</v>
          </cell>
          <cell r="C2099" t="str">
            <v>220020</v>
          </cell>
          <cell r="D2099" t="str">
            <v>Accr-Inc Tax-St/Loc</v>
          </cell>
          <cell r="E2099">
            <v>882</v>
          </cell>
          <cell r="F2099">
            <v>176</v>
          </cell>
        </row>
        <row r="2100">
          <cell r="A2100" t="str">
            <v>D05710057C</v>
          </cell>
          <cell r="B2100" t="str">
            <v>CenterPoint Energy Products In</v>
          </cell>
          <cell r="C2100" t="str">
            <v>285030</v>
          </cell>
          <cell r="D2100" t="str">
            <v>DFIT-Fed-Other</v>
          </cell>
          <cell r="E2100">
            <v>-2313</v>
          </cell>
          <cell r="F2100">
            <v>-2251</v>
          </cell>
        </row>
        <row r="2101">
          <cell r="A2101" t="str">
            <v>D05710057C</v>
          </cell>
          <cell r="B2101" t="str">
            <v>CenterPoint Energy Products In</v>
          </cell>
          <cell r="C2101" t="str">
            <v>285060</v>
          </cell>
          <cell r="D2101" t="str">
            <v>DIT-St/Loc-Other</v>
          </cell>
          <cell r="E2101">
            <v>6612</v>
          </cell>
          <cell r="F2101">
            <v>6434</v>
          </cell>
        </row>
        <row r="2102">
          <cell r="A2102" t="str">
            <v>D05710057C</v>
          </cell>
          <cell r="B2102" t="str">
            <v>CenterPoint Energy Products In</v>
          </cell>
          <cell r="C2102" t="str">
            <v>290010</v>
          </cell>
          <cell r="D2102" t="str">
            <v>CS-Shares Issued</v>
          </cell>
          <cell r="E2102">
            <v>-1000</v>
          </cell>
          <cell r="F2102">
            <v>-1000</v>
          </cell>
        </row>
        <row r="2103">
          <cell r="A2103" t="str">
            <v>D05710057C</v>
          </cell>
          <cell r="B2103" t="str">
            <v>CenterPoint Energy Products In</v>
          </cell>
          <cell r="C2103" t="str">
            <v>295010</v>
          </cell>
          <cell r="D2103" t="str">
            <v>Addl Paid-In Capital</v>
          </cell>
          <cell r="E2103">
            <v>-1719299</v>
          </cell>
          <cell r="F2103">
            <v>-1719299</v>
          </cell>
        </row>
        <row r="2104">
          <cell r="A2104" t="str">
            <v>D05710057C</v>
          </cell>
          <cell r="B2104" t="str">
            <v>CenterPoint Energy Products In</v>
          </cell>
          <cell r="C2104" t="str">
            <v>297999</v>
          </cell>
          <cell r="D2104" t="str">
            <v>Retained Earnings</v>
          </cell>
          <cell r="E2104">
            <v>1543504</v>
          </cell>
          <cell r="F2104">
            <v>1543504</v>
          </cell>
        </row>
        <row r="2105">
          <cell r="A2105" t="str">
            <v>D05710057C</v>
          </cell>
          <cell r="B2105" t="str">
            <v>CenterPoint Energy Products In</v>
          </cell>
          <cell r="C2105" t="str">
            <v>717010</v>
          </cell>
          <cell r="D2105" t="str">
            <v>Current FIT</v>
          </cell>
          <cell r="E2105">
            <v>64</v>
          </cell>
          <cell r="F2105">
            <v>-247</v>
          </cell>
        </row>
        <row r="2106">
          <cell r="A2106" t="str">
            <v>D05710057C</v>
          </cell>
          <cell r="B2106" t="str">
            <v>CenterPoint Energy Products In</v>
          </cell>
          <cell r="C2106" t="str">
            <v>717020</v>
          </cell>
          <cell r="D2106" t="str">
            <v>Current SIT/Local</v>
          </cell>
          <cell r="E2106">
            <v>-178</v>
          </cell>
          <cell r="F2106">
            <v>706</v>
          </cell>
        </row>
        <row r="2107">
          <cell r="A2107" t="str">
            <v>D05710057C</v>
          </cell>
          <cell r="B2107" t="str">
            <v>CenterPoint Energy Products In</v>
          </cell>
          <cell r="C2107" t="str">
            <v>717510</v>
          </cell>
          <cell r="D2107" t="str">
            <v>Deferred FIT</v>
          </cell>
          <cell r="E2107">
            <v>-62</v>
          </cell>
          <cell r="F2107">
            <v>-62</v>
          </cell>
        </row>
        <row r="2108">
          <cell r="A2108" t="str">
            <v>D05710057C</v>
          </cell>
          <cell r="B2108" t="str">
            <v>CenterPoint Energy Products In</v>
          </cell>
          <cell r="C2108" t="str">
            <v>717520</v>
          </cell>
          <cell r="D2108" t="str">
            <v>Deferred SIT/Local</v>
          </cell>
          <cell r="E2108">
            <v>176</v>
          </cell>
          <cell r="F2108">
            <v>176</v>
          </cell>
        </row>
        <row r="2109">
          <cell r="A2109" t="str">
            <v>D07410074C</v>
          </cell>
          <cell r="B2109" t="str">
            <v>Minnesota Intrastate Pipeline</v>
          </cell>
          <cell r="C2109" t="str">
            <v>102010</v>
          </cell>
          <cell r="D2109" t="str">
            <v>Chase Texas</v>
          </cell>
          <cell r="E2109">
            <v>709</v>
          </cell>
          <cell r="F2109">
            <v>682</v>
          </cell>
        </row>
        <row r="2110">
          <cell r="A2110" t="str">
            <v>D07410074C</v>
          </cell>
          <cell r="B2110" t="str">
            <v>Minnesota Intrastate Pipeline</v>
          </cell>
          <cell r="C2110" t="str">
            <v>120010</v>
          </cell>
          <cell r="D2110" t="str">
            <v>Accts Rec-Assoc Co</v>
          </cell>
          <cell r="E2110">
            <v>620119</v>
          </cell>
          <cell r="F2110">
            <v>537159</v>
          </cell>
        </row>
        <row r="2111">
          <cell r="A2111" t="str">
            <v>D07410074C</v>
          </cell>
          <cell r="B2111" t="str">
            <v>Minnesota Intrastate Pipeline</v>
          </cell>
          <cell r="C2111" t="str">
            <v>163010</v>
          </cell>
          <cell r="D2111" t="str">
            <v>Plant in Service</v>
          </cell>
          <cell r="E2111">
            <v>15033656</v>
          </cell>
          <cell r="F2111">
            <v>15034755</v>
          </cell>
        </row>
        <row r="2112">
          <cell r="A2112" t="str">
            <v>D07410074C</v>
          </cell>
          <cell r="B2112" t="str">
            <v>Minnesota Intrastate Pipeline</v>
          </cell>
          <cell r="C2112" t="str">
            <v>166010</v>
          </cell>
          <cell r="D2112" t="str">
            <v>Plant Acquis Adj</v>
          </cell>
          <cell r="E2112">
            <v>974252</v>
          </cell>
          <cell r="F2112">
            <v>974252</v>
          </cell>
        </row>
        <row r="2113">
          <cell r="A2113" t="str">
            <v>D07410074C</v>
          </cell>
          <cell r="B2113" t="str">
            <v>Minnesota Intrastate Pipeline</v>
          </cell>
          <cell r="C2113" t="str">
            <v>171010</v>
          </cell>
          <cell r="D2113" t="str">
            <v>Acc Depr-Plnt in Svc</v>
          </cell>
          <cell r="E2113">
            <v>-13440994</v>
          </cell>
          <cell r="F2113">
            <v>-13758913</v>
          </cell>
        </row>
        <row r="2114">
          <cell r="A2114" t="str">
            <v>D07410074C</v>
          </cell>
          <cell r="B2114" t="str">
            <v>Minnesota Intrastate Pipeline</v>
          </cell>
          <cell r="C2114" t="str">
            <v>172010</v>
          </cell>
          <cell r="D2114" t="str">
            <v>Acc Amort-Plnt Svc</v>
          </cell>
          <cell r="E2114">
            <v>-312763</v>
          </cell>
          <cell r="F2114">
            <v>-330650</v>
          </cell>
        </row>
        <row r="2115">
          <cell r="A2115" t="str">
            <v>D07410074C</v>
          </cell>
          <cell r="B2115" t="str">
            <v>Minnesota Intrastate Pipeline</v>
          </cell>
          <cell r="C2115" t="str">
            <v>172030</v>
          </cell>
          <cell r="D2115" t="str">
            <v>Acc Amort-Acqu Adj</v>
          </cell>
          <cell r="E2115">
            <v>-222686</v>
          </cell>
          <cell r="F2115">
            <v>-222686</v>
          </cell>
        </row>
        <row r="2116">
          <cell r="A2116" t="str">
            <v>D07410074C</v>
          </cell>
          <cell r="B2116" t="str">
            <v>Minnesota Intrastate Pipeline</v>
          </cell>
          <cell r="C2116" t="str">
            <v>200010</v>
          </cell>
          <cell r="D2116" t="str">
            <v>A/P-Trade-Assoc Co</v>
          </cell>
          <cell r="E2116">
            <v>-229123</v>
          </cell>
          <cell r="F2116">
            <v>-224109</v>
          </cell>
        </row>
        <row r="2117">
          <cell r="A2117" t="str">
            <v>D07410074C</v>
          </cell>
          <cell r="B2117" t="str">
            <v>Minnesota Intrastate Pipeline</v>
          </cell>
          <cell r="C2117">
            <v>201010</v>
          </cell>
          <cell r="D2117" t="str">
            <v>A/P-Trade</v>
          </cell>
          <cell r="E2117">
            <v>-126</v>
          </cell>
          <cell r="F2117">
            <v>0</v>
          </cell>
        </row>
        <row r="2118">
          <cell r="A2118" t="str">
            <v>D07410074C</v>
          </cell>
          <cell r="B2118" t="str">
            <v>Minnesota Intrastate Pipeline</v>
          </cell>
          <cell r="C2118" t="str">
            <v>214010</v>
          </cell>
          <cell r="D2118" t="str">
            <v>ST N/P-Assoc Co</v>
          </cell>
          <cell r="E2118">
            <v>-309430</v>
          </cell>
          <cell r="F2118">
            <v>-351000</v>
          </cell>
        </row>
        <row r="2119">
          <cell r="A2119" t="str">
            <v>D07410074C</v>
          </cell>
          <cell r="B2119" t="str">
            <v>Minnesota Intrastate Pipeline</v>
          </cell>
          <cell r="C2119" t="str">
            <v>220010</v>
          </cell>
          <cell r="D2119" t="str">
            <v>Accr-Fed Inc Tax</v>
          </cell>
          <cell r="E2119">
            <v>-340398</v>
          </cell>
          <cell r="F2119">
            <v>-95639</v>
          </cell>
        </row>
        <row r="2120">
          <cell r="A2120" t="str">
            <v>D07410074C</v>
          </cell>
          <cell r="B2120" t="str">
            <v>Minnesota Intrastate Pipeline</v>
          </cell>
          <cell r="C2120" t="str">
            <v>220020</v>
          </cell>
          <cell r="D2120" t="str">
            <v>Accr-Inc Tax-St/Loc</v>
          </cell>
          <cell r="E2120">
            <v>-314641</v>
          </cell>
          <cell r="F2120">
            <v>-94860</v>
          </cell>
        </row>
        <row r="2121">
          <cell r="A2121" t="str">
            <v>D07410074C</v>
          </cell>
          <cell r="B2121" t="str">
            <v>Minnesota Intrastate Pipeline</v>
          </cell>
          <cell r="C2121" t="str">
            <v>245010</v>
          </cell>
          <cell r="D2121" t="str">
            <v>Accr-Property Taxes</v>
          </cell>
          <cell r="E2121">
            <v>-146905</v>
          </cell>
          <cell r="F2121">
            <v>-101954</v>
          </cell>
        </row>
        <row r="2122">
          <cell r="A2122" t="str">
            <v>D07410074C</v>
          </cell>
          <cell r="B2122" t="str">
            <v>Minnesota Intrastate Pipeline</v>
          </cell>
          <cell r="C2122" t="str">
            <v>245015</v>
          </cell>
          <cell r="D2122" t="str">
            <v>Accr Taxes - RE</v>
          </cell>
          <cell r="E2122">
            <v>-32968</v>
          </cell>
          <cell r="F2122">
            <v>-44812</v>
          </cell>
        </row>
        <row r="2123">
          <cell r="A2123" t="str">
            <v>D07410074C</v>
          </cell>
          <cell r="B2123" t="str">
            <v>Minnesota Intrastate Pipeline</v>
          </cell>
          <cell r="C2123" t="str">
            <v>285020</v>
          </cell>
          <cell r="D2123" t="str">
            <v>DFIT-Accel Depr</v>
          </cell>
          <cell r="E2123">
            <v>-412881</v>
          </cell>
          <cell r="F2123">
            <v>-342167</v>
          </cell>
        </row>
        <row r="2124">
          <cell r="A2124" t="str">
            <v>D07410074C</v>
          </cell>
          <cell r="B2124" t="str">
            <v>Minnesota Intrastate Pipeline</v>
          </cell>
          <cell r="C2124" t="str">
            <v>285050</v>
          </cell>
          <cell r="D2124" t="str">
            <v>DIT-St/Loc-Acc Depr</v>
          </cell>
          <cell r="E2124">
            <v>-128167</v>
          </cell>
          <cell r="F2124">
            <v>-106216</v>
          </cell>
        </row>
        <row r="2125">
          <cell r="A2125" t="str">
            <v>D07410074C</v>
          </cell>
          <cell r="B2125" t="str">
            <v>Minnesota Intrastate Pipeline</v>
          </cell>
          <cell r="C2125" t="str">
            <v>290010</v>
          </cell>
          <cell r="D2125" t="str">
            <v>CS-Shares Issued</v>
          </cell>
          <cell r="E2125">
            <v>-2000</v>
          </cell>
          <cell r="F2125">
            <v>-2000</v>
          </cell>
        </row>
        <row r="2126">
          <cell r="A2126" t="str">
            <v>D07410074C</v>
          </cell>
          <cell r="B2126" t="str">
            <v>Minnesota Intrastate Pipeline</v>
          </cell>
          <cell r="C2126" t="str">
            <v>295010</v>
          </cell>
          <cell r="D2126" t="str">
            <v>Addl Paid-In Capital</v>
          </cell>
          <cell r="E2126">
            <v>-3241548</v>
          </cell>
          <cell r="F2126">
            <v>-3241548</v>
          </cell>
        </row>
        <row r="2127">
          <cell r="A2127" t="str">
            <v>D07410074C</v>
          </cell>
          <cell r="B2127" t="str">
            <v>Minnesota Intrastate Pipeline</v>
          </cell>
          <cell r="C2127" t="str">
            <v>297992</v>
          </cell>
          <cell r="D2127" t="str">
            <v>R/E-Adjustments</v>
          </cell>
          <cell r="E2127">
            <v>-610908</v>
          </cell>
          <cell r="F2127">
            <v>-610908</v>
          </cell>
        </row>
        <row r="2128">
          <cell r="A2128" t="str">
            <v>D07410074C</v>
          </cell>
          <cell r="B2128" t="str">
            <v>Minnesota Intrastate Pipeline</v>
          </cell>
          <cell r="C2128" t="str">
            <v>297999</v>
          </cell>
          <cell r="D2128" t="str">
            <v>Retained Earnings</v>
          </cell>
          <cell r="E2128">
            <v>4984653</v>
          </cell>
          <cell r="F2128">
            <v>4552256</v>
          </cell>
        </row>
        <row r="2129">
          <cell r="A2129" t="str">
            <v>D07410074C</v>
          </cell>
          <cell r="B2129" t="str">
            <v>Minnesota Intrastate Pipeline</v>
          </cell>
          <cell r="C2129" t="str">
            <v>298030</v>
          </cell>
          <cell r="D2129" t="str">
            <v>APIC - CORP Tax Allo</v>
          </cell>
          <cell r="E2129">
            <v>-1435454</v>
          </cell>
          <cell r="F2129">
            <v>-1435454</v>
          </cell>
        </row>
        <row r="2130">
          <cell r="A2130" t="str">
            <v>D07410074C</v>
          </cell>
          <cell r="B2130" t="str">
            <v>Minnesota Intrastate Pipeline</v>
          </cell>
          <cell r="C2130" t="str">
            <v>420010</v>
          </cell>
          <cell r="D2130" t="str">
            <v>Gas Transp Rev-Assoc</v>
          </cell>
          <cell r="E2130">
            <v>-1440780</v>
          </cell>
          <cell r="F2130">
            <v>-1252538</v>
          </cell>
        </row>
        <row r="2131">
          <cell r="A2131" t="str">
            <v>D07410074C</v>
          </cell>
          <cell r="B2131" t="str">
            <v>Minnesota Intrastate Pipeline</v>
          </cell>
          <cell r="C2131" t="str">
            <v>482010</v>
          </cell>
          <cell r="D2131" t="str">
            <v>Int Inc-Assoc Co</v>
          </cell>
          <cell r="E2131">
            <v>0</v>
          </cell>
          <cell r="F2131">
            <v>-4191</v>
          </cell>
        </row>
        <row r="2132">
          <cell r="A2132" t="str">
            <v>D07410074C</v>
          </cell>
          <cell r="B2132" t="str">
            <v>Minnesota Intrastate Pipeline</v>
          </cell>
          <cell r="C2132" t="str">
            <v>530010</v>
          </cell>
          <cell r="D2132" t="str">
            <v>M&amp;S - Non Inv</v>
          </cell>
          <cell r="E2132">
            <v>0</v>
          </cell>
          <cell r="F2132">
            <v>12559</v>
          </cell>
        </row>
        <row r="2133">
          <cell r="A2133" t="str">
            <v>D07410074C</v>
          </cell>
          <cell r="B2133" t="str">
            <v>Minnesota Intrastate Pipeline</v>
          </cell>
          <cell r="C2133" t="str">
            <v>530999</v>
          </cell>
          <cell r="D2133" t="str">
            <v>M&amp;S-Inventory Issued</v>
          </cell>
          <cell r="E2133">
            <v>0</v>
          </cell>
          <cell r="F2133">
            <v>85</v>
          </cell>
        </row>
        <row r="2134">
          <cell r="A2134" t="str">
            <v>D07410074C</v>
          </cell>
          <cell r="B2134" t="str">
            <v>Minnesota Intrastate Pipeline</v>
          </cell>
          <cell r="C2134" t="str">
            <v>540010</v>
          </cell>
          <cell r="D2134" t="str">
            <v>Maint Services-Other</v>
          </cell>
          <cell r="E2134">
            <v>1616</v>
          </cell>
          <cell r="F2134">
            <v>1557</v>
          </cell>
        </row>
        <row r="2135">
          <cell r="A2135" t="str">
            <v>D07410074C</v>
          </cell>
          <cell r="B2135" t="str">
            <v>Minnesota Intrastate Pipeline</v>
          </cell>
          <cell r="C2135" t="str">
            <v>540020</v>
          </cell>
          <cell r="D2135" t="str">
            <v>Eng &amp; Tech Services</v>
          </cell>
          <cell r="E2135">
            <v>0</v>
          </cell>
          <cell r="F2135">
            <v>817</v>
          </cell>
        </row>
        <row r="2136">
          <cell r="A2136" t="str">
            <v>D07410074C</v>
          </cell>
          <cell r="B2136" t="str">
            <v>Minnesota Intrastate Pipeline</v>
          </cell>
          <cell r="C2136">
            <v>540050</v>
          </cell>
          <cell r="D2136" t="str">
            <v>Construction Svcs</v>
          </cell>
          <cell r="E2136">
            <v>-99</v>
          </cell>
          <cell r="F2136">
            <v>0</v>
          </cell>
        </row>
        <row r="2137">
          <cell r="A2137" t="str">
            <v>D07410074C</v>
          </cell>
          <cell r="B2137" t="str">
            <v>Minnesota Intrastate Pipeline</v>
          </cell>
          <cell r="C2137" t="str">
            <v>540080</v>
          </cell>
          <cell r="D2137" t="str">
            <v>Billable Cntrctd Lbr</v>
          </cell>
          <cell r="E2137">
            <v>131965</v>
          </cell>
          <cell r="F2137">
            <v>684</v>
          </cell>
        </row>
        <row r="2138">
          <cell r="A2138" t="str">
            <v>D07410074C</v>
          </cell>
          <cell r="B2138" t="str">
            <v>Minnesota Intrastate Pipeline</v>
          </cell>
          <cell r="C2138">
            <v>543010</v>
          </cell>
          <cell r="D2138" t="str">
            <v>Prof Serv-Ded</v>
          </cell>
          <cell r="E2138">
            <v>595</v>
          </cell>
          <cell r="F2138">
            <v>0</v>
          </cell>
        </row>
        <row r="2139">
          <cell r="A2139" t="str">
            <v>D07410074C</v>
          </cell>
          <cell r="B2139" t="str">
            <v>Minnesota Intrastate Pipeline</v>
          </cell>
          <cell r="C2139" t="str">
            <v>545045</v>
          </cell>
          <cell r="D2139" t="str">
            <v>Cont/Sv -Bldg Mnt</v>
          </cell>
          <cell r="E2139">
            <v>0</v>
          </cell>
          <cell r="F2139">
            <v>300</v>
          </cell>
        </row>
        <row r="2140">
          <cell r="A2140" t="str">
            <v>D07410074C</v>
          </cell>
          <cell r="B2140" t="str">
            <v>Minnesota Intrastate Pipeline</v>
          </cell>
          <cell r="C2140" t="str">
            <v>545090</v>
          </cell>
          <cell r="D2140" t="str">
            <v>Cont/Sv Sec Elect</v>
          </cell>
          <cell r="E2140">
            <v>8400</v>
          </cell>
          <cell r="F2140">
            <v>2622</v>
          </cell>
        </row>
        <row r="2141">
          <cell r="A2141" t="str">
            <v>D07410074C</v>
          </cell>
          <cell r="B2141" t="str">
            <v>Minnesota Intrastate Pipeline</v>
          </cell>
          <cell r="C2141" t="str">
            <v>545110</v>
          </cell>
          <cell r="D2141" t="str">
            <v>Cont/Sv Landscap</v>
          </cell>
          <cell r="E2141">
            <v>3457</v>
          </cell>
          <cell r="F2141">
            <v>4101</v>
          </cell>
        </row>
        <row r="2142">
          <cell r="A2142" t="str">
            <v>D07410074C</v>
          </cell>
          <cell r="B2142" t="str">
            <v>Minnesota Intrastate Pipeline</v>
          </cell>
          <cell r="C2142">
            <v>550060</v>
          </cell>
          <cell r="D2142" t="str">
            <v>Filing Fees</v>
          </cell>
          <cell r="E2142">
            <v>135</v>
          </cell>
          <cell r="F2142">
            <v>0</v>
          </cell>
        </row>
        <row r="2143">
          <cell r="A2143" t="str">
            <v>D07410074C</v>
          </cell>
          <cell r="B2143" t="str">
            <v>Minnesota Intrastate Pipeline</v>
          </cell>
          <cell r="C2143">
            <v>559954</v>
          </cell>
          <cell r="D2143" t="str">
            <v>Cap Other Exp</v>
          </cell>
          <cell r="E2143">
            <v>-720</v>
          </cell>
          <cell r="F2143">
            <v>0</v>
          </cell>
        </row>
        <row r="2144">
          <cell r="A2144" t="str">
            <v>D07410074C</v>
          </cell>
          <cell r="B2144" t="str">
            <v>Minnesota Intrastate Pipeline</v>
          </cell>
          <cell r="C2144" t="str">
            <v>559957</v>
          </cell>
          <cell r="D2144" t="str">
            <v>Cap Contr Costs</v>
          </cell>
          <cell r="E2144">
            <v>-8400</v>
          </cell>
          <cell r="F2144">
            <v>-1099</v>
          </cell>
        </row>
        <row r="2145">
          <cell r="A2145" t="str">
            <v>D07410074C</v>
          </cell>
          <cell r="B2145" t="str">
            <v>Minnesota Intrastate Pipeline</v>
          </cell>
          <cell r="C2145" t="str">
            <v>559999</v>
          </cell>
          <cell r="D2145" t="str">
            <v>A&amp;G - FI/CO Recon</v>
          </cell>
          <cell r="E2145">
            <v>22044</v>
          </cell>
          <cell r="F2145">
            <v>35148</v>
          </cell>
        </row>
        <row r="2146">
          <cell r="A2146" t="str">
            <v>D07410074C</v>
          </cell>
          <cell r="B2146" t="str">
            <v>Minnesota Intrastate Pipeline</v>
          </cell>
          <cell r="C2146">
            <v>566020</v>
          </cell>
          <cell r="D2146" t="str">
            <v>Donations-Non Cash</v>
          </cell>
          <cell r="E2146">
            <v>8776</v>
          </cell>
          <cell r="F2146">
            <v>0</v>
          </cell>
        </row>
        <row r="2147">
          <cell r="A2147" t="str">
            <v>D07410074C</v>
          </cell>
          <cell r="B2147" t="str">
            <v>Minnesota Intrastate Pipeline</v>
          </cell>
          <cell r="C2147" t="str">
            <v>571010</v>
          </cell>
          <cell r="D2147" t="str">
            <v>Utilities-Electricit</v>
          </cell>
          <cell r="E2147">
            <v>2602</v>
          </cell>
          <cell r="F2147">
            <v>2932</v>
          </cell>
        </row>
        <row r="2148">
          <cell r="A2148" t="str">
            <v>D07410074C</v>
          </cell>
          <cell r="B2148" t="str">
            <v>Minnesota Intrastate Pipeline</v>
          </cell>
          <cell r="C2148" t="str">
            <v>702010</v>
          </cell>
          <cell r="D2148" t="str">
            <v>Depreciation Exp</v>
          </cell>
          <cell r="E2148">
            <v>317694</v>
          </cell>
          <cell r="F2148">
            <v>317919</v>
          </cell>
        </row>
        <row r="2149">
          <cell r="A2149" t="str">
            <v>D07410074C</v>
          </cell>
          <cell r="B2149" t="str">
            <v>Minnesota Intrastate Pipeline</v>
          </cell>
          <cell r="C2149" t="str">
            <v>704010</v>
          </cell>
          <cell r="D2149" t="str">
            <v>Amort-Intangibles</v>
          </cell>
          <cell r="E2149">
            <v>17887</v>
          </cell>
          <cell r="F2149">
            <v>17887</v>
          </cell>
        </row>
        <row r="2150">
          <cell r="A2150" t="str">
            <v>D07410074C</v>
          </cell>
          <cell r="B2150" t="str">
            <v>Minnesota Intrastate Pipeline</v>
          </cell>
          <cell r="C2150" t="str">
            <v>708060</v>
          </cell>
          <cell r="D2150" t="str">
            <v>Int- Assoc Comp</v>
          </cell>
          <cell r="E2150">
            <v>34761</v>
          </cell>
          <cell r="F2150">
            <v>17245</v>
          </cell>
        </row>
        <row r="2151">
          <cell r="A2151" t="str">
            <v>D07410074C</v>
          </cell>
          <cell r="B2151" t="str">
            <v>Minnesota Intrastate Pipeline</v>
          </cell>
          <cell r="C2151" t="str">
            <v>712015</v>
          </cell>
          <cell r="D2151" t="str">
            <v>Ret Earnings - Divid</v>
          </cell>
          <cell r="E2151">
            <v>0</v>
          </cell>
          <cell r="F2151">
            <v>300000</v>
          </cell>
        </row>
        <row r="2152">
          <cell r="A2152" t="str">
            <v>D07410074C</v>
          </cell>
          <cell r="B2152" t="str">
            <v>Minnesota Intrastate Pipeline</v>
          </cell>
          <cell r="C2152" t="str">
            <v>717010</v>
          </cell>
          <cell r="D2152" t="str">
            <v>Current FIT</v>
          </cell>
          <cell r="E2152">
            <v>375435</v>
          </cell>
          <cell r="F2152">
            <v>305585</v>
          </cell>
        </row>
        <row r="2153">
          <cell r="A2153" t="str">
            <v>D07410074C</v>
          </cell>
          <cell r="B2153" t="str">
            <v>Minnesota Intrastate Pipeline</v>
          </cell>
          <cell r="C2153" t="str">
            <v>717020</v>
          </cell>
          <cell r="D2153" t="str">
            <v>Current SIT/Local</v>
          </cell>
          <cell r="E2153">
            <v>117784</v>
          </cell>
          <cell r="F2153">
            <v>94860</v>
          </cell>
        </row>
        <row r="2154">
          <cell r="A2154" t="str">
            <v>D07410074C</v>
          </cell>
          <cell r="B2154" t="str">
            <v>Minnesota Intrastate Pipeline</v>
          </cell>
          <cell r="C2154" t="str">
            <v>717510</v>
          </cell>
          <cell r="D2154" t="str">
            <v>Deferred FIT</v>
          </cell>
          <cell r="E2154">
            <v>-142606</v>
          </cell>
          <cell r="F2154">
            <v>-70714</v>
          </cell>
        </row>
        <row r="2155">
          <cell r="A2155" t="str">
            <v>D07410074C</v>
          </cell>
          <cell r="B2155" t="str">
            <v>Minnesota Intrastate Pipeline</v>
          </cell>
          <cell r="C2155" t="str">
            <v>717520</v>
          </cell>
          <cell r="D2155" t="str">
            <v>Deferred SIT/Local</v>
          </cell>
          <cell r="E2155">
            <v>-44267</v>
          </cell>
          <cell r="F2155">
            <v>-21951</v>
          </cell>
        </row>
        <row r="2156">
          <cell r="A2156" t="str">
            <v>D07410074C</v>
          </cell>
          <cell r="B2156" t="str">
            <v>Minnesota Intrastate Pipeline</v>
          </cell>
          <cell r="C2156" t="str">
            <v>722150</v>
          </cell>
          <cell r="D2156" t="str">
            <v>Property Tax</v>
          </cell>
          <cell r="E2156">
            <v>161324</v>
          </cell>
          <cell r="F2156">
            <v>100004</v>
          </cell>
        </row>
        <row r="2157">
          <cell r="A2157" t="str">
            <v>D07710077C</v>
          </cell>
          <cell r="B2157" t="str">
            <v>CNP Services, Inc.</v>
          </cell>
          <cell r="C2157" t="str">
            <v>102010</v>
          </cell>
          <cell r="D2157" t="str">
            <v>Chase Texas</v>
          </cell>
          <cell r="E2157">
            <v>1492354</v>
          </cell>
          <cell r="F2157">
            <v>995789</v>
          </cell>
        </row>
        <row r="2158">
          <cell r="A2158" t="str">
            <v>D07710077C</v>
          </cell>
          <cell r="B2158" t="str">
            <v>CNP Services, Inc.</v>
          </cell>
          <cell r="C2158" t="str">
            <v>111999</v>
          </cell>
          <cell r="D2158" t="str">
            <v>Gen Fund Rcpt Clrg</v>
          </cell>
          <cell r="E2158">
            <v>-210324</v>
          </cell>
          <cell r="F2158">
            <v>-2676</v>
          </cell>
        </row>
        <row r="2159">
          <cell r="A2159" t="str">
            <v>D07710077C</v>
          </cell>
          <cell r="B2159" t="str">
            <v>CNP Services, Inc.</v>
          </cell>
          <cell r="C2159" t="str">
            <v>114010</v>
          </cell>
          <cell r="D2159" t="str">
            <v>Oth Special Dep</v>
          </cell>
          <cell r="E2159">
            <v>237936</v>
          </cell>
          <cell r="F2159">
            <v>237936</v>
          </cell>
        </row>
        <row r="2160">
          <cell r="A2160" t="str">
            <v>D07710077C</v>
          </cell>
          <cell r="B2160" t="str">
            <v>CNP Services, Inc.</v>
          </cell>
          <cell r="C2160" t="str">
            <v>120001</v>
          </cell>
          <cell r="D2160" t="str">
            <v>IC A/R-Man Sett Asso</v>
          </cell>
          <cell r="E2160">
            <v>6181550</v>
          </cell>
          <cell r="F2160">
            <v>9468323</v>
          </cell>
        </row>
        <row r="2161">
          <cell r="A2161" t="str">
            <v>D07710077C</v>
          </cell>
          <cell r="B2161" t="str">
            <v>CNP Services, Inc.</v>
          </cell>
          <cell r="C2161" t="str">
            <v>120010</v>
          </cell>
          <cell r="D2161" t="str">
            <v>Accts Rec-Assoc Co</v>
          </cell>
          <cell r="E2161">
            <v>6451655</v>
          </cell>
          <cell r="F2161">
            <v>14759676</v>
          </cell>
        </row>
        <row r="2162">
          <cell r="A2162" t="str">
            <v>D07710077C</v>
          </cell>
          <cell r="B2162" t="str">
            <v>CNP Services, Inc.</v>
          </cell>
          <cell r="C2162" t="str">
            <v>121019</v>
          </cell>
          <cell r="D2162" t="str">
            <v>Contra see acct note</v>
          </cell>
          <cell r="E2162">
            <v>-328192650</v>
          </cell>
          <cell r="F2162">
            <v>-299659598</v>
          </cell>
        </row>
        <row r="2163">
          <cell r="A2163" t="str">
            <v>D07710077C</v>
          </cell>
          <cell r="B2163" t="str">
            <v>CNP Services, Inc.</v>
          </cell>
          <cell r="C2163" t="str">
            <v>121023</v>
          </cell>
          <cell r="D2163" t="str">
            <v>A/R-Estimate</v>
          </cell>
          <cell r="E2163">
            <v>55526853</v>
          </cell>
          <cell r="F2163">
            <v>58261166</v>
          </cell>
        </row>
        <row r="2164">
          <cell r="A2164" t="str">
            <v>D07710077C</v>
          </cell>
          <cell r="B2164" t="str">
            <v>CNP Services, Inc.</v>
          </cell>
          <cell r="C2164" t="str">
            <v>121049</v>
          </cell>
          <cell r="D2164" t="str">
            <v>A/R - Midwest</v>
          </cell>
          <cell r="E2164">
            <v>18910395</v>
          </cell>
          <cell r="F2164">
            <v>21922022</v>
          </cell>
        </row>
        <row r="2165">
          <cell r="A2165" t="str">
            <v>D07710077C</v>
          </cell>
          <cell r="B2165" t="str">
            <v>CNP Services, Inc.</v>
          </cell>
          <cell r="C2165" t="str">
            <v>121055</v>
          </cell>
          <cell r="D2165" t="str">
            <v>A/R Cust-Manual Accr</v>
          </cell>
          <cell r="E2165">
            <v>-22858</v>
          </cell>
          <cell r="F2165">
            <v>-41739</v>
          </cell>
        </row>
        <row r="2166">
          <cell r="A2166" t="str">
            <v>D07710077C</v>
          </cell>
          <cell r="B2166" t="str">
            <v>CNP Services, Inc.</v>
          </cell>
          <cell r="C2166" t="str">
            <v>121060</v>
          </cell>
          <cell r="D2166" t="str">
            <v>A/R-Other</v>
          </cell>
          <cell r="E2166">
            <v>518875</v>
          </cell>
          <cell r="F2166">
            <v>30313</v>
          </cell>
        </row>
        <row r="2167">
          <cell r="A2167" t="str">
            <v>D07710077C</v>
          </cell>
          <cell r="B2167" t="str">
            <v>CNP Services, Inc.</v>
          </cell>
          <cell r="C2167" t="str">
            <v>121066</v>
          </cell>
          <cell r="D2167" t="str">
            <v>A/R Affiliated Comp</v>
          </cell>
          <cell r="E2167">
            <v>145691</v>
          </cell>
          <cell r="F2167">
            <v>27309</v>
          </cell>
        </row>
        <row r="2168">
          <cell r="A2168" t="str">
            <v>D07710077C</v>
          </cell>
          <cell r="B2168" t="str">
            <v>CNP Services, Inc.</v>
          </cell>
          <cell r="C2168" t="str">
            <v>121068</v>
          </cell>
          <cell r="D2168" t="str">
            <v>A/R-Oth Manual Post</v>
          </cell>
          <cell r="E2168">
            <v>74640</v>
          </cell>
          <cell r="F2168">
            <v>624856</v>
          </cell>
        </row>
        <row r="2169">
          <cell r="A2169" t="str">
            <v>D07710077C</v>
          </cell>
          <cell r="B2169" t="str">
            <v>CNP Services, Inc.</v>
          </cell>
          <cell r="C2169" t="str">
            <v>121085</v>
          </cell>
          <cell r="D2169" t="str">
            <v>A/R-Estimate</v>
          </cell>
          <cell r="E2169">
            <v>82832060</v>
          </cell>
          <cell r="F2169">
            <v>95292211</v>
          </cell>
        </row>
        <row r="2170">
          <cell r="A2170" t="str">
            <v>D07710077C</v>
          </cell>
          <cell r="B2170" t="str">
            <v>CNP Services, Inc.</v>
          </cell>
          <cell r="C2170" t="str">
            <v>121086</v>
          </cell>
          <cell r="D2170" t="str">
            <v>A/R-Cust Gulf Co Ret</v>
          </cell>
          <cell r="E2170">
            <v>9953588</v>
          </cell>
          <cell r="F2170">
            <v>15909773</v>
          </cell>
        </row>
        <row r="2171">
          <cell r="A2171" t="str">
            <v>D07710077C</v>
          </cell>
          <cell r="B2171" t="str">
            <v>CNP Services, Inc.</v>
          </cell>
          <cell r="C2171" t="str">
            <v>121140</v>
          </cell>
          <cell r="D2171" t="str">
            <v>A/R-Est Gulf Coast</v>
          </cell>
          <cell r="E2171">
            <v>110615592</v>
          </cell>
          <cell r="F2171">
            <v>99419654</v>
          </cell>
        </row>
        <row r="2172">
          <cell r="A2172" t="str">
            <v>D07710077C</v>
          </cell>
          <cell r="B2172" t="str">
            <v>CNP Services, Inc.</v>
          </cell>
          <cell r="C2172" t="str">
            <v>121155</v>
          </cell>
          <cell r="D2172" t="str">
            <v>A/R-Wholesale</v>
          </cell>
          <cell r="E2172">
            <v>1811992</v>
          </cell>
          <cell r="F2172">
            <v>-351977</v>
          </cell>
        </row>
        <row r="2173">
          <cell r="A2173" t="str">
            <v>D07710077C</v>
          </cell>
          <cell r="B2173" t="str">
            <v>CNP Services, Inc.</v>
          </cell>
          <cell r="C2173" t="str">
            <v>121200</v>
          </cell>
          <cell r="D2173" t="str">
            <v>A/R-Gas Sales (MEM)</v>
          </cell>
          <cell r="E2173">
            <v>14750670</v>
          </cell>
          <cell r="F2173">
            <v>15608084</v>
          </cell>
        </row>
        <row r="2174">
          <cell r="A2174" t="str">
            <v>D07710077C</v>
          </cell>
          <cell r="B2174" t="str">
            <v>CNP Services, Inc.</v>
          </cell>
          <cell r="C2174" t="str">
            <v>127010</v>
          </cell>
          <cell r="D2174" t="str">
            <v>ST N/R-Assoc Co</v>
          </cell>
          <cell r="E2174">
            <v>627962478</v>
          </cell>
          <cell r="F2174">
            <v>525847947</v>
          </cell>
        </row>
        <row r="2175">
          <cell r="A2175" t="str">
            <v>D07710077C</v>
          </cell>
          <cell r="B2175" t="str">
            <v>CNP Services, Inc.</v>
          </cell>
          <cell r="C2175" t="str">
            <v>137010</v>
          </cell>
          <cell r="D2175" t="str">
            <v>Storage Gas</v>
          </cell>
          <cell r="E2175">
            <v>-30166</v>
          </cell>
          <cell r="F2175">
            <v>703829</v>
          </cell>
        </row>
        <row r="2176">
          <cell r="A2176" t="str">
            <v>D07710077C</v>
          </cell>
          <cell r="B2176" t="str">
            <v>CNP Services, Inc.</v>
          </cell>
          <cell r="C2176" t="str">
            <v>137011</v>
          </cell>
          <cell r="D2176" t="str">
            <v>Storage Gas - Gulf C</v>
          </cell>
          <cell r="E2176">
            <v>13613114</v>
          </cell>
          <cell r="F2176">
            <v>21552569</v>
          </cell>
        </row>
        <row r="2177">
          <cell r="A2177" t="str">
            <v>D07710077C</v>
          </cell>
          <cell r="B2177" t="str">
            <v>CNP Services, Inc.</v>
          </cell>
          <cell r="C2177" t="str">
            <v>137012</v>
          </cell>
          <cell r="D2177" t="str">
            <v>Storage Gas-Resale O</v>
          </cell>
          <cell r="E2177">
            <v>5497517</v>
          </cell>
          <cell r="F2177">
            <v>6608852</v>
          </cell>
        </row>
        <row r="2178">
          <cell r="A2178" t="str">
            <v>D07710077C</v>
          </cell>
          <cell r="B2178" t="str">
            <v>CNP Services, Inc.</v>
          </cell>
          <cell r="C2178" t="str">
            <v>137013</v>
          </cell>
          <cell r="D2178" t="str">
            <v>Inv-Nat Gas Choioce</v>
          </cell>
          <cell r="E2178">
            <v>0</v>
          </cell>
          <cell r="F2178">
            <v>626921</v>
          </cell>
        </row>
        <row r="2179">
          <cell r="A2179" t="str">
            <v>D07710077C</v>
          </cell>
          <cell r="B2179" t="str">
            <v>CNP Services, Inc.</v>
          </cell>
          <cell r="C2179" t="str">
            <v>139010</v>
          </cell>
          <cell r="D2179" t="str">
            <v>Prepay-Insurance</v>
          </cell>
          <cell r="E2179">
            <v>295</v>
          </cell>
          <cell r="F2179">
            <v>13133</v>
          </cell>
        </row>
        <row r="2180">
          <cell r="A2180" t="str">
            <v>D07710077C</v>
          </cell>
          <cell r="B2180" t="str">
            <v>CNP Services, Inc.</v>
          </cell>
          <cell r="C2180" t="str">
            <v>143040</v>
          </cell>
          <cell r="D2180" t="str">
            <v>Prepay-State Franch</v>
          </cell>
          <cell r="E2180">
            <v>2794</v>
          </cell>
          <cell r="F2180">
            <v>7152</v>
          </cell>
        </row>
        <row r="2181">
          <cell r="A2181" t="str">
            <v>D07710077C</v>
          </cell>
          <cell r="B2181" t="str">
            <v>CNP Services, Inc.</v>
          </cell>
          <cell r="C2181" t="str">
            <v>150100</v>
          </cell>
          <cell r="D2181" t="str">
            <v>Non-TrDerivative STA</v>
          </cell>
          <cell r="E2181">
            <v>23614656</v>
          </cell>
          <cell r="F2181">
            <v>99429623</v>
          </cell>
        </row>
        <row r="2182">
          <cell r="A2182" t="str">
            <v>D07710077C</v>
          </cell>
          <cell r="B2182" t="str">
            <v>CNP Services, Inc.</v>
          </cell>
          <cell r="C2182" t="str">
            <v>153000</v>
          </cell>
          <cell r="D2182" t="str">
            <v>Invest in Assoc Co's</v>
          </cell>
          <cell r="E2182">
            <v>102067460</v>
          </cell>
          <cell r="F2182">
            <v>108668179</v>
          </cell>
        </row>
        <row r="2183">
          <cell r="A2183" t="str">
            <v>D07710077C</v>
          </cell>
          <cell r="B2183" t="str">
            <v>CNP Services, Inc.</v>
          </cell>
          <cell r="C2183">
            <v>162013</v>
          </cell>
          <cell r="D2183" t="str">
            <v>Oth Inv-Marg NewEdge</v>
          </cell>
          <cell r="E2183">
            <v>298046</v>
          </cell>
          <cell r="F2183">
            <v>0</v>
          </cell>
        </row>
        <row r="2184">
          <cell r="A2184" t="str">
            <v>D07710077C</v>
          </cell>
          <cell r="B2184" t="str">
            <v>CNP Services, Inc.</v>
          </cell>
          <cell r="C2184" t="str">
            <v>162015</v>
          </cell>
          <cell r="D2184" t="str">
            <v>Oth Inv-Marg-Prudent</v>
          </cell>
          <cell r="E2184">
            <v>1795760</v>
          </cell>
          <cell r="F2184">
            <v>1294745</v>
          </cell>
        </row>
        <row r="2185">
          <cell r="A2185" t="str">
            <v>D07710077C</v>
          </cell>
          <cell r="B2185" t="str">
            <v>CNP Services, Inc.</v>
          </cell>
          <cell r="C2185" t="str">
            <v>162016</v>
          </cell>
          <cell r="D2185" t="str">
            <v>Oth Inv-Futures K's</v>
          </cell>
          <cell r="E2185">
            <v>0</v>
          </cell>
          <cell r="F2185">
            <v>2164969</v>
          </cell>
        </row>
        <row r="2186">
          <cell r="A2186" t="str">
            <v>D07710077C</v>
          </cell>
          <cell r="B2186" t="str">
            <v>CNP Services, Inc.</v>
          </cell>
          <cell r="C2186" t="str">
            <v>162035</v>
          </cell>
          <cell r="D2186" t="str">
            <v>Oth Inv-Marg-BNP Par</v>
          </cell>
          <cell r="E2186">
            <v>1277711</v>
          </cell>
          <cell r="F2186">
            <v>15072510</v>
          </cell>
        </row>
        <row r="2187">
          <cell r="A2187" t="str">
            <v>D07710077C</v>
          </cell>
          <cell r="B2187" t="str">
            <v>CNP Services, Inc.</v>
          </cell>
          <cell r="C2187" t="str">
            <v>162036</v>
          </cell>
          <cell r="D2187" t="str">
            <v>Oth Inv-Marg-RBC</v>
          </cell>
          <cell r="E2187">
            <v>1107185</v>
          </cell>
          <cell r="F2187">
            <v>581781</v>
          </cell>
        </row>
        <row r="2188">
          <cell r="A2188" t="str">
            <v>D07710077C</v>
          </cell>
          <cell r="B2188" t="str">
            <v>CNP Services, Inc.</v>
          </cell>
          <cell r="C2188" t="str">
            <v>163010</v>
          </cell>
          <cell r="D2188" t="str">
            <v>Plant in Service</v>
          </cell>
          <cell r="E2188">
            <v>10597577</v>
          </cell>
          <cell r="F2188">
            <v>10694020</v>
          </cell>
        </row>
        <row r="2189">
          <cell r="A2189" t="str">
            <v>D07710077C</v>
          </cell>
          <cell r="B2189" t="str">
            <v>CNP Services, Inc.</v>
          </cell>
          <cell r="C2189" t="str">
            <v>170010</v>
          </cell>
          <cell r="D2189" t="str">
            <v>Construction WIP</v>
          </cell>
          <cell r="E2189">
            <v>46909</v>
          </cell>
          <cell r="F2189">
            <v>106004</v>
          </cell>
        </row>
        <row r="2190">
          <cell r="A2190" t="str">
            <v>D07710077C</v>
          </cell>
          <cell r="B2190" t="str">
            <v>CNP Services, Inc.</v>
          </cell>
          <cell r="C2190" t="str">
            <v>171010</v>
          </cell>
          <cell r="D2190" t="str">
            <v>Acc Depr-Plnt in Svc</v>
          </cell>
          <cell r="E2190">
            <v>-8674003</v>
          </cell>
          <cell r="F2190">
            <v>-9664799</v>
          </cell>
        </row>
        <row r="2191">
          <cell r="A2191" t="str">
            <v>D07710077C</v>
          </cell>
          <cell r="B2191" t="str">
            <v>CNP Services, Inc.</v>
          </cell>
          <cell r="C2191" t="str">
            <v>188010</v>
          </cell>
          <cell r="D2191" t="str">
            <v>Misc Def DR-Other</v>
          </cell>
          <cell r="E2191">
            <v>0</v>
          </cell>
          <cell r="F2191">
            <v>16899</v>
          </cell>
        </row>
        <row r="2192">
          <cell r="A2192" t="str">
            <v>D07710077C</v>
          </cell>
          <cell r="B2192" t="str">
            <v>CNP Services, Inc.</v>
          </cell>
          <cell r="C2192" t="str">
            <v>188130</v>
          </cell>
          <cell r="D2192" t="str">
            <v>Relocation Program</v>
          </cell>
          <cell r="E2192">
            <v>0</v>
          </cell>
          <cell r="F2192">
            <v>179328</v>
          </cell>
        </row>
        <row r="2193">
          <cell r="A2193" t="str">
            <v>D07710077C</v>
          </cell>
          <cell r="B2193" t="str">
            <v>CNP Services, Inc.</v>
          </cell>
          <cell r="C2193" t="str">
            <v>193025</v>
          </cell>
          <cell r="D2193" t="str">
            <v>NC-Other Intangibles</v>
          </cell>
          <cell r="E2193">
            <v>18661371</v>
          </cell>
          <cell r="F2193">
            <v>28656759</v>
          </cell>
        </row>
        <row r="2194">
          <cell r="A2194" t="str">
            <v>D07710077C</v>
          </cell>
          <cell r="B2194" t="str">
            <v>CNP Services, Inc.</v>
          </cell>
          <cell r="C2194" t="str">
            <v>193026</v>
          </cell>
          <cell r="D2194" t="str">
            <v>NC-Oth Intang-Amort</v>
          </cell>
          <cell r="E2194">
            <v>0</v>
          </cell>
          <cell r="F2194">
            <v>-11640993</v>
          </cell>
        </row>
        <row r="2195">
          <cell r="A2195" t="str">
            <v>D07710077C</v>
          </cell>
          <cell r="B2195" t="str">
            <v>CNP Services, Inc.</v>
          </cell>
          <cell r="C2195" t="str">
            <v>193090</v>
          </cell>
          <cell r="D2195" t="str">
            <v>Non-TrDerivative LTA</v>
          </cell>
          <cell r="E2195">
            <v>9706385</v>
          </cell>
          <cell r="F2195">
            <v>32404966</v>
          </cell>
        </row>
        <row r="2196">
          <cell r="A2196" t="str">
            <v>D07710077C</v>
          </cell>
          <cell r="B2196" t="str">
            <v>CNP Services, Inc.</v>
          </cell>
          <cell r="C2196" t="str">
            <v>194010</v>
          </cell>
          <cell r="D2196" t="str">
            <v>Def Inc Tax-Fed</v>
          </cell>
          <cell r="E2196">
            <v>330373</v>
          </cell>
          <cell r="F2196">
            <v>330373</v>
          </cell>
        </row>
        <row r="2197">
          <cell r="A2197" t="str">
            <v>D07710077C</v>
          </cell>
          <cell r="B2197" t="str">
            <v>CNP Services, Inc.</v>
          </cell>
          <cell r="C2197" t="str">
            <v>194030</v>
          </cell>
          <cell r="D2197" t="str">
            <v>Def Inc Tax-St/Loc</v>
          </cell>
          <cell r="E2197">
            <v>33693</v>
          </cell>
          <cell r="F2197">
            <v>33693</v>
          </cell>
        </row>
        <row r="2198">
          <cell r="A2198" t="str">
            <v>D07710077C</v>
          </cell>
          <cell r="B2198" t="str">
            <v>CNP Services, Inc.</v>
          </cell>
          <cell r="C2198" t="str">
            <v>200001</v>
          </cell>
          <cell r="D2198" t="str">
            <v>IC A/P Man SetlAssoc</v>
          </cell>
          <cell r="E2198">
            <v>-2337841</v>
          </cell>
          <cell r="F2198">
            <v>-14012275</v>
          </cell>
        </row>
        <row r="2199">
          <cell r="A2199" t="str">
            <v>D07710077C</v>
          </cell>
          <cell r="B2199" t="str">
            <v>CNP Services, Inc.</v>
          </cell>
          <cell r="C2199" t="str">
            <v>200010</v>
          </cell>
          <cell r="D2199" t="str">
            <v>A/P-Trade-Assoc Co</v>
          </cell>
          <cell r="E2199">
            <v>-32547257</v>
          </cell>
          <cell r="F2199">
            <v>-21038170</v>
          </cell>
        </row>
        <row r="2200">
          <cell r="A2200" t="str">
            <v>D07710077C</v>
          </cell>
          <cell r="B2200" t="str">
            <v>CNP Services, Inc.</v>
          </cell>
          <cell r="C2200" t="str">
            <v>201010</v>
          </cell>
          <cell r="D2200" t="str">
            <v>A/P-Trade</v>
          </cell>
          <cell r="E2200">
            <v>-908675</v>
          </cell>
          <cell r="F2200">
            <v>-176297</v>
          </cell>
        </row>
        <row r="2201">
          <cell r="A2201" t="str">
            <v>D07710077C</v>
          </cell>
          <cell r="B2201" t="str">
            <v>CNP Services, Inc.</v>
          </cell>
          <cell r="C2201" t="str">
            <v>203010</v>
          </cell>
          <cell r="D2201" t="str">
            <v>A/P-Gas</v>
          </cell>
          <cell r="E2201">
            <v>-2177529</v>
          </cell>
          <cell r="F2201">
            <v>-5441911</v>
          </cell>
        </row>
        <row r="2202">
          <cell r="A2202" t="str">
            <v>D07710077C</v>
          </cell>
          <cell r="B2202" t="str">
            <v>CNP Services, Inc.</v>
          </cell>
          <cell r="C2202" t="str">
            <v>203015</v>
          </cell>
          <cell r="D2202" t="str">
            <v>A/P-Gas (MEM)</v>
          </cell>
          <cell r="E2202">
            <v>-18390230</v>
          </cell>
          <cell r="F2202">
            <v>-30999412</v>
          </cell>
        </row>
        <row r="2203">
          <cell r="A2203" t="str">
            <v>D07710077C</v>
          </cell>
          <cell r="B2203" t="str">
            <v>CNP Services, Inc.</v>
          </cell>
          <cell r="C2203">
            <v>203020</v>
          </cell>
          <cell r="D2203" t="str">
            <v>A/P-Gas-Susp</v>
          </cell>
          <cell r="E2203">
            <v>-1091</v>
          </cell>
          <cell r="F2203">
            <v>0</v>
          </cell>
        </row>
        <row r="2204">
          <cell r="A2204" t="str">
            <v>D07710077C</v>
          </cell>
          <cell r="B2204" t="str">
            <v>CNP Services, Inc.</v>
          </cell>
          <cell r="C2204" t="str">
            <v>203030</v>
          </cell>
          <cell r="D2204" t="str">
            <v>A/P-Gas Gulf Coast</v>
          </cell>
          <cell r="E2204">
            <v>-72967</v>
          </cell>
          <cell r="F2204">
            <v>-29006</v>
          </cell>
        </row>
        <row r="2205">
          <cell r="A2205" t="str">
            <v>D07710077C</v>
          </cell>
          <cell r="B2205" t="str">
            <v>CNP Services, Inc.</v>
          </cell>
          <cell r="C2205" t="str">
            <v>203040</v>
          </cell>
          <cell r="D2205" t="str">
            <v>A/P-Gas Estimate</v>
          </cell>
          <cell r="E2205">
            <v>-185992822</v>
          </cell>
          <cell r="F2205">
            <v>-200689847</v>
          </cell>
        </row>
        <row r="2206">
          <cell r="A2206" t="str">
            <v>D07710077C</v>
          </cell>
          <cell r="B2206" t="str">
            <v>CNP Services, Inc.</v>
          </cell>
          <cell r="C2206" t="str">
            <v>203050</v>
          </cell>
          <cell r="D2206" t="str">
            <v>A/P-Gas Imbal-Exch</v>
          </cell>
          <cell r="E2206">
            <v>1425536</v>
          </cell>
          <cell r="F2206">
            <v>406535</v>
          </cell>
        </row>
        <row r="2207">
          <cell r="A2207" t="str">
            <v>D07710077C</v>
          </cell>
          <cell r="B2207" t="str">
            <v>CNP Services, Inc.</v>
          </cell>
          <cell r="C2207" t="str">
            <v>204010</v>
          </cell>
          <cell r="D2207" t="str">
            <v>A/P-Other</v>
          </cell>
          <cell r="E2207">
            <v>-1397877</v>
          </cell>
          <cell r="F2207">
            <v>-5688505</v>
          </cell>
        </row>
        <row r="2208">
          <cell r="A2208" t="str">
            <v>D07710077C</v>
          </cell>
          <cell r="B2208" t="str">
            <v>CNP Services, Inc.</v>
          </cell>
          <cell r="C2208" t="str">
            <v>204011</v>
          </cell>
          <cell r="D2208" t="str">
            <v>A/P Affil Comp</v>
          </cell>
          <cell r="E2208">
            <v>-7556115</v>
          </cell>
          <cell r="F2208">
            <v>-4611727</v>
          </cell>
        </row>
        <row r="2209">
          <cell r="A2209" t="str">
            <v>D07710077C</v>
          </cell>
          <cell r="B2209" t="str">
            <v>CNP Services, Inc.</v>
          </cell>
          <cell r="C2209" t="str">
            <v>204720</v>
          </cell>
          <cell r="D2209" t="str">
            <v>A/P-Wellhead Pur</v>
          </cell>
          <cell r="E2209">
            <v>-2005503</v>
          </cell>
          <cell r="F2209">
            <v>-24158</v>
          </cell>
        </row>
        <row r="2210">
          <cell r="A2210" t="str">
            <v>D07710077C</v>
          </cell>
          <cell r="B2210" t="str">
            <v>CNP Services, Inc.</v>
          </cell>
          <cell r="C2210" t="str">
            <v>213826</v>
          </cell>
          <cell r="D2210" t="str">
            <v>A/P-O/S Ck Chse 0077</v>
          </cell>
          <cell r="E2210">
            <v>-387352</v>
          </cell>
          <cell r="F2210">
            <v>-145552</v>
          </cell>
        </row>
        <row r="2211">
          <cell r="A2211" t="str">
            <v>D07710077C</v>
          </cell>
          <cell r="B2211" t="str">
            <v>CNP Services, Inc.</v>
          </cell>
          <cell r="C2211" t="str">
            <v>213994</v>
          </cell>
          <cell r="D2211" t="str">
            <v>A/P-Accrued Liab</v>
          </cell>
          <cell r="E2211">
            <v>-6989</v>
          </cell>
          <cell r="F2211">
            <v>-51653</v>
          </cell>
        </row>
        <row r="2212">
          <cell r="A2212" t="str">
            <v>D07710077C</v>
          </cell>
          <cell r="B2212" t="str">
            <v>CNP Services, Inc.</v>
          </cell>
          <cell r="C2212" t="str">
            <v>213999</v>
          </cell>
          <cell r="D2212" t="str">
            <v>A/P-Gds Rec/Inv Rec</v>
          </cell>
          <cell r="E2212">
            <v>8958</v>
          </cell>
          <cell r="F2212">
            <v>4635</v>
          </cell>
        </row>
        <row r="2213">
          <cell r="A2213" t="str">
            <v>D07710077C</v>
          </cell>
          <cell r="B2213" t="str">
            <v>CNP Services, Inc.</v>
          </cell>
          <cell r="C2213" t="str">
            <v>220010</v>
          </cell>
          <cell r="D2213" t="str">
            <v>Accr-Fed Inc Tax</v>
          </cell>
          <cell r="E2213">
            <v>8620607</v>
          </cell>
          <cell r="F2213">
            <v>9560166</v>
          </cell>
        </row>
        <row r="2214">
          <cell r="A2214" t="str">
            <v>D07710077C</v>
          </cell>
          <cell r="B2214" t="str">
            <v>CNP Services, Inc.</v>
          </cell>
          <cell r="C2214" t="str">
            <v>220020</v>
          </cell>
          <cell r="D2214" t="str">
            <v>Accr-Inc Tax-St/Loc</v>
          </cell>
          <cell r="E2214">
            <v>-432499</v>
          </cell>
          <cell r="F2214">
            <v>187267</v>
          </cell>
        </row>
        <row r="2215">
          <cell r="A2215" t="str">
            <v>D07710077C</v>
          </cell>
          <cell r="B2215" t="str">
            <v>CNP Services, Inc.</v>
          </cell>
          <cell r="C2215" t="str">
            <v>220510</v>
          </cell>
          <cell r="D2215" t="str">
            <v>Accr-Def Inc Tax-Fed</v>
          </cell>
          <cell r="E2215">
            <v>80584</v>
          </cell>
          <cell r="F2215">
            <v>80584</v>
          </cell>
        </row>
        <row r="2216">
          <cell r="A2216" t="str">
            <v>D07710077C</v>
          </cell>
          <cell r="B2216" t="str">
            <v>CNP Services, Inc.</v>
          </cell>
          <cell r="C2216" t="str">
            <v>220520</v>
          </cell>
          <cell r="D2216" t="str">
            <v>Accr-DIT-State/Loc</v>
          </cell>
          <cell r="E2216">
            <v>76050</v>
          </cell>
          <cell r="F2216">
            <v>76050</v>
          </cell>
        </row>
        <row r="2217">
          <cell r="A2217" t="str">
            <v>D07710077C</v>
          </cell>
          <cell r="B2217" t="str">
            <v>CNP Services, Inc.</v>
          </cell>
          <cell r="C2217" t="str">
            <v>221050</v>
          </cell>
          <cell r="D2217" t="str">
            <v>Accr-Auditing Fees</v>
          </cell>
          <cell r="E2217">
            <v>-125000</v>
          </cell>
          <cell r="F2217">
            <v>-84000</v>
          </cell>
        </row>
        <row r="2218">
          <cell r="A2218" t="str">
            <v>D07710077C</v>
          </cell>
          <cell r="B2218" t="str">
            <v>CNP Services, Inc.</v>
          </cell>
          <cell r="C2218" t="str">
            <v>232001</v>
          </cell>
          <cell r="D2218" t="str">
            <v>Accr - Severance</v>
          </cell>
          <cell r="E2218">
            <v>-6700</v>
          </cell>
          <cell r="F2218">
            <v>-1095127</v>
          </cell>
        </row>
        <row r="2219">
          <cell r="A2219" t="str">
            <v>D07710077C</v>
          </cell>
          <cell r="B2219" t="str">
            <v>CNP Services, Inc.</v>
          </cell>
          <cell r="C2219" t="str">
            <v>240035</v>
          </cell>
          <cell r="D2219" t="str">
            <v>Accr-Health &amp; Welfar</v>
          </cell>
          <cell r="E2219">
            <v>-362268</v>
          </cell>
          <cell r="F2219">
            <v>-374482</v>
          </cell>
        </row>
        <row r="2220">
          <cell r="A2220" t="str">
            <v>D07710077C</v>
          </cell>
          <cell r="B2220" t="str">
            <v>CNP Services, Inc.</v>
          </cell>
          <cell r="C2220" t="str">
            <v>240060</v>
          </cell>
          <cell r="D2220" t="str">
            <v>Accr-Other Benefits</v>
          </cell>
          <cell r="E2220">
            <v>-40000</v>
          </cell>
          <cell r="F2220">
            <v>-51000</v>
          </cell>
        </row>
        <row r="2221">
          <cell r="A2221" t="str">
            <v>D07710077C</v>
          </cell>
          <cell r="B2221" t="str">
            <v>CNP Services, Inc.</v>
          </cell>
          <cell r="C2221" t="str">
            <v>240080</v>
          </cell>
          <cell r="D2221" t="str">
            <v>Accr-Annual Inc Comp</v>
          </cell>
          <cell r="E2221">
            <v>-2651709</v>
          </cell>
          <cell r="F2221">
            <v>-4113689</v>
          </cell>
        </row>
        <row r="2222">
          <cell r="A2222" t="str">
            <v>D07710077C</v>
          </cell>
          <cell r="B2222" t="str">
            <v>CNP Services, Inc.</v>
          </cell>
          <cell r="C2222" t="str">
            <v>242010</v>
          </cell>
          <cell r="D2222" t="str">
            <v>Accr-Taxes (FICA)</v>
          </cell>
          <cell r="E2222">
            <v>-252290</v>
          </cell>
          <cell r="F2222">
            <v>-338458</v>
          </cell>
        </row>
        <row r="2223">
          <cell r="A2223" t="str">
            <v>D07710077C</v>
          </cell>
          <cell r="B2223" t="str">
            <v>CNP Services, Inc.</v>
          </cell>
          <cell r="C2223" t="str">
            <v>242020</v>
          </cell>
          <cell r="D2223" t="str">
            <v>Accr-Taxes-Unempl</v>
          </cell>
          <cell r="E2223">
            <v>-51</v>
          </cell>
          <cell r="F2223">
            <v>23</v>
          </cell>
        </row>
        <row r="2224">
          <cell r="A2224" t="str">
            <v>D07710077C</v>
          </cell>
          <cell r="B2224" t="str">
            <v>CNP Services, Inc.</v>
          </cell>
          <cell r="C2224" t="str">
            <v>243010</v>
          </cell>
          <cell r="D2224" t="str">
            <v>Accr-Severance Taxes</v>
          </cell>
          <cell r="E2224">
            <v>290580</v>
          </cell>
          <cell r="F2224">
            <v>302910</v>
          </cell>
        </row>
        <row r="2225">
          <cell r="A2225" t="str">
            <v>D07710077C</v>
          </cell>
          <cell r="B2225" t="str">
            <v>CNP Services, Inc.</v>
          </cell>
          <cell r="C2225" t="str">
            <v>244011</v>
          </cell>
          <cell r="D2225" t="str">
            <v>Acr-Sles Tx-Sles Hst</v>
          </cell>
          <cell r="E2225">
            <v>-1116800</v>
          </cell>
          <cell r="F2225">
            <v>-498254</v>
          </cell>
        </row>
        <row r="2226">
          <cell r="A2226" t="str">
            <v>D07710077C</v>
          </cell>
          <cell r="B2226" t="str">
            <v>CNP Services, Inc.</v>
          </cell>
          <cell r="C2226" t="str">
            <v>244015</v>
          </cell>
          <cell r="D2226" t="str">
            <v>Accr-Sales Tax Adj</v>
          </cell>
          <cell r="E2226">
            <v>-742629</v>
          </cell>
          <cell r="F2226">
            <v>-1126908</v>
          </cell>
        </row>
        <row r="2227">
          <cell r="A2227" t="str">
            <v>D07710077C</v>
          </cell>
          <cell r="B2227" t="str">
            <v>CNP Services, Inc.</v>
          </cell>
          <cell r="C2227" t="str">
            <v>244020</v>
          </cell>
          <cell r="D2227" t="str">
            <v>Accr-Use Taxes-Purch</v>
          </cell>
          <cell r="E2227">
            <v>-427</v>
          </cell>
          <cell r="F2227">
            <v>-886</v>
          </cell>
        </row>
        <row r="2228">
          <cell r="A2228" t="str">
            <v>D07710077C</v>
          </cell>
          <cell r="B2228" t="str">
            <v>CNP Services, Inc.</v>
          </cell>
          <cell r="C2228" t="str">
            <v>245010</v>
          </cell>
          <cell r="D2228" t="str">
            <v>Accr-Property Taxes</v>
          </cell>
          <cell r="E2228">
            <v>-282345</v>
          </cell>
          <cell r="F2228">
            <v>-254349</v>
          </cell>
        </row>
        <row r="2229">
          <cell r="A2229" t="str">
            <v>D07710077C</v>
          </cell>
          <cell r="B2229" t="str">
            <v>CNP Services, Inc.</v>
          </cell>
          <cell r="C2229" t="str">
            <v>246010</v>
          </cell>
          <cell r="D2229" t="str">
            <v>Accr-State Fran Tax</v>
          </cell>
          <cell r="E2229">
            <v>145237</v>
          </cell>
          <cell r="F2229">
            <v>93751</v>
          </cell>
        </row>
        <row r="2230">
          <cell r="A2230" t="str">
            <v>D07710077C</v>
          </cell>
          <cell r="B2230" t="str">
            <v>CNP Services, Inc.</v>
          </cell>
          <cell r="C2230" t="str">
            <v>246020</v>
          </cell>
          <cell r="D2230" t="str">
            <v>Accr-State GRT</v>
          </cell>
          <cell r="E2230">
            <v>-23660</v>
          </cell>
          <cell r="F2230">
            <v>-23099</v>
          </cell>
        </row>
        <row r="2231">
          <cell r="A2231" t="str">
            <v>D07710077C</v>
          </cell>
          <cell r="B2231" t="str">
            <v>CNP Services, Inc.</v>
          </cell>
          <cell r="C2231" t="str">
            <v>247030</v>
          </cell>
          <cell r="D2231" t="str">
            <v>Accr-Tax- OK Conserv</v>
          </cell>
          <cell r="E2231">
            <v>5114</v>
          </cell>
          <cell r="F2231">
            <v>4983</v>
          </cell>
        </row>
        <row r="2232">
          <cell r="A2232" t="str">
            <v>D07710077C</v>
          </cell>
          <cell r="B2232" t="str">
            <v>CNP Services, Inc.</v>
          </cell>
          <cell r="C2232" t="str">
            <v>247050</v>
          </cell>
          <cell r="D2232" t="str">
            <v>Accr-OK OEA Assess</v>
          </cell>
          <cell r="E2232">
            <v>-4789</v>
          </cell>
          <cell r="F2232">
            <v>-4941</v>
          </cell>
        </row>
        <row r="2233">
          <cell r="A2233" t="str">
            <v>D07710077C</v>
          </cell>
          <cell r="B2233" t="str">
            <v>CNP Services, Inc.</v>
          </cell>
          <cell r="C2233" t="str">
            <v>248500</v>
          </cell>
          <cell r="D2233" t="str">
            <v>Non-TrDerivative STL</v>
          </cell>
          <cell r="E2233">
            <v>-16732946</v>
          </cell>
          <cell r="F2233">
            <v>-18804045</v>
          </cell>
        </row>
        <row r="2234">
          <cell r="A2234" t="str">
            <v>D07710077C</v>
          </cell>
          <cell r="B2234" t="str">
            <v>CNP Services, Inc.</v>
          </cell>
          <cell r="C2234" t="str">
            <v>254010</v>
          </cell>
          <cell r="D2234" t="str">
            <v>Empl W/h-FIT</v>
          </cell>
          <cell r="E2234">
            <v>-87305</v>
          </cell>
          <cell r="F2234">
            <v>-80727</v>
          </cell>
        </row>
        <row r="2235">
          <cell r="A2235" t="str">
            <v>D07710077C</v>
          </cell>
          <cell r="B2235" t="str">
            <v>CNP Services, Inc.</v>
          </cell>
          <cell r="C2235" t="str">
            <v>254020</v>
          </cell>
          <cell r="D2235" t="str">
            <v>Empl W/h-SIT</v>
          </cell>
          <cell r="E2235">
            <v>-20252</v>
          </cell>
          <cell r="F2235">
            <v>-18594</v>
          </cell>
        </row>
        <row r="2236">
          <cell r="A2236" t="str">
            <v>D07710077C</v>
          </cell>
          <cell r="B2236" t="str">
            <v>CNP Services, Inc.</v>
          </cell>
          <cell r="C2236" t="str">
            <v>254030</v>
          </cell>
          <cell r="D2236" t="str">
            <v>Empl W/h-FICA</v>
          </cell>
          <cell r="E2236">
            <v>-27810</v>
          </cell>
          <cell r="F2236">
            <v>-25252</v>
          </cell>
        </row>
        <row r="2237">
          <cell r="A2237" t="str">
            <v>D07710077C</v>
          </cell>
          <cell r="B2237" t="str">
            <v>CNP Services, Inc.</v>
          </cell>
          <cell r="C2237" t="str">
            <v>254031</v>
          </cell>
          <cell r="D2237" t="str">
            <v>Empl W/h- Other</v>
          </cell>
          <cell r="E2237">
            <v>-313</v>
          </cell>
          <cell r="F2237">
            <v>-556</v>
          </cell>
        </row>
        <row r="2238">
          <cell r="A2238" t="str">
            <v>D07710077C</v>
          </cell>
          <cell r="B2238" t="str">
            <v>CNP Services, Inc.</v>
          </cell>
          <cell r="C2238" t="str">
            <v>255010</v>
          </cell>
          <cell r="D2238" t="str">
            <v>Cust Deposits</v>
          </cell>
          <cell r="E2238">
            <v>-3520250</v>
          </cell>
          <cell r="F2238">
            <v>-3758109</v>
          </cell>
        </row>
        <row r="2239">
          <cell r="A2239" t="str">
            <v>D07710077C</v>
          </cell>
          <cell r="B2239" t="str">
            <v>CNP Services, Inc.</v>
          </cell>
          <cell r="C2239" t="str">
            <v>258030</v>
          </cell>
          <cell r="D2239" t="str">
            <v>Workers' Compensatio</v>
          </cell>
          <cell r="E2239">
            <v>0</v>
          </cell>
          <cell r="F2239">
            <v>-11904</v>
          </cell>
        </row>
        <row r="2240">
          <cell r="A2240" t="str">
            <v>D07710077C</v>
          </cell>
          <cell r="B2240" t="str">
            <v>CNP Services, Inc.</v>
          </cell>
          <cell r="C2240" t="str">
            <v>259020</v>
          </cell>
          <cell r="D2240" t="str">
            <v>Svngs RestorationPln</v>
          </cell>
          <cell r="E2240">
            <v>-227990</v>
          </cell>
          <cell r="F2240">
            <v>-166268</v>
          </cell>
        </row>
        <row r="2241">
          <cell r="A2241" t="str">
            <v>D07710077C</v>
          </cell>
          <cell r="B2241" t="str">
            <v>CNP Services, Inc.</v>
          </cell>
          <cell r="C2241" t="str">
            <v>259021</v>
          </cell>
          <cell r="D2241" t="str">
            <v>Noram RestorationPln</v>
          </cell>
          <cell r="E2241">
            <v>-249233</v>
          </cell>
          <cell r="F2241">
            <v>-121164</v>
          </cell>
        </row>
        <row r="2242">
          <cell r="A2242" t="str">
            <v>D07710077C</v>
          </cell>
          <cell r="B2242" t="str">
            <v>CNP Services, Inc.</v>
          </cell>
          <cell r="C2242" t="str">
            <v>259042</v>
          </cell>
          <cell r="D2242" t="str">
            <v>PostRetire-FAS 106</v>
          </cell>
          <cell r="E2242">
            <v>-784000</v>
          </cell>
          <cell r="F2242">
            <v>-796000</v>
          </cell>
        </row>
        <row r="2243">
          <cell r="A2243" t="str">
            <v>D07710077C</v>
          </cell>
          <cell r="B2243" t="str">
            <v>CNP Services, Inc.</v>
          </cell>
          <cell r="C2243">
            <v>259043</v>
          </cell>
          <cell r="D2243" t="str">
            <v>Postemploy-FAS 112</v>
          </cell>
          <cell r="E2243">
            <v>-270999</v>
          </cell>
          <cell r="F2243">
            <v>0</v>
          </cell>
        </row>
        <row r="2244">
          <cell r="A2244" t="str">
            <v>D07710077C</v>
          </cell>
          <cell r="B2244" t="str">
            <v>CNP Services, Inc.</v>
          </cell>
          <cell r="C2244" t="str">
            <v>265020</v>
          </cell>
          <cell r="D2244" t="str">
            <v>ODC-Def Comp</v>
          </cell>
          <cell r="E2244">
            <v>-329000</v>
          </cell>
          <cell r="F2244">
            <v>-424000</v>
          </cell>
        </row>
        <row r="2245">
          <cell r="A2245" t="str">
            <v>D07710077C</v>
          </cell>
          <cell r="B2245" t="str">
            <v>CNP Services, Inc.</v>
          </cell>
          <cell r="C2245">
            <v>265025</v>
          </cell>
          <cell r="D2245" t="str">
            <v>ODC-Deferral Plan</v>
          </cell>
          <cell r="E2245">
            <v>-132044</v>
          </cell>
          <cell r="F2245">
            <v>0</v>
          </cell>
        </row>
        <row r="2246">
          <cell r="A2246" t="str">
            <v>D07710077C</v>
          </cell>
          <cell r="B2246" t="str">
            <v>CNP Services, Inc.</v>
          </cell>
          <cell r="C2246" t="str">
            <v>269007</v>
          </cell>
          <cell r="D2246" t="str">
            <v>ODC-Financial Other</v>
          </cell>
          <cell r="E2246">
            <v>0</v>
          </cell>
          <cell r="F2246">
            <v>-513713</v>
          </cell>
        </row>
        <row r="2247">
          <cell r="A2247" t="str">
            <v>D07710077C</v>
          </cell>
          <cell r="B2247" t="str">
            <v>CNP Services, Inc.</v>
          </cell>
          <cell r="C2247" t="str">
            <v>269013</v>
          </cell>
          <cell r="D2247" t="str">
            <v>ODC-Escheat Pay</v>
          </cell>
          <cell r="E2247">
            <v>-171470</v>
          </cell>
          <cell r="F2247">
            <v>-132242</v>
          </cell>
        </row>
        <row r="2248">
          <cell r="A2248" t="str">
            <v>D07710077C</v>
          </cell>
          <cell r="B2248" t="str">
            <v>CNP Services, Inc.</v>
          </cell>
          <cell r="C2248" t="str">
            <v>275040</v>
          </cell>
          <cell r="D2248" t="str">
            <v>LT Notes Pay-Assoc</v>
          </cell>
          <cell r="E2248">
            <v>-318000000</v>
          </cell>
          <cell r="F2248">
            <v>-318000000</v>
          </cell>
        </row>
        <row r="2249">
          <cell r="A2249" t="str">
            <v>D07710077C</v>
          </cell>
          <cell r="B2249" t="str">
            <v>CNP Services, Inc.</v>
          </cell>
          <cell r="C2249" t="str">
            <v>277200</v>
          </cell>
          <cell r="D2249" t="str">
            <v>Non-TrDerivative LTL</v>
          </cell>
          <cell r="E2249">
            <v>-4283959</v>
          </cell>
          <cell r="F2249">
            <v>-1468944</v>
          </cell>
        </row>
        <row r="2250">
          <cell r="A2250" t="str">
            <v>D07710077C</v>
          </cell>
          <cell r="B2250" t="str">
            <v>CNP Services, Inc.</v>
          </cell>
          <cell r="C2250" t="str">
            <v>285030</v>
          </cell>
          <cell r="D2250" t="str">
            <v>DFIT-Fed-Other</v>
          </cell>
          <cell r="E2250">
            <v>-2635884</v>
          </cell>
          <cell r="F2250">
            <v>-14535193</v>
          </cell>
        </row>
        <row r="2251">
          <cell r="A2251" t="str">
            <v>D07710077C</v>
          </cell>
          <cell r="B2251" t="str">
            <v>CNP Services, Inc.</v>
          </cell>
          <cell r="C2251" t="str">
            <v>285060</v>
          </cell>
          <cell r="D2251" t="str">
            <v>DIT-St/Loc-Other</v>
          </cell>
          <cell r="E2251">
            <v>93284</v>
          </cell>
          <cell r="F2251">
            <v>-1004407</v>
          </cell>
        </row>
        <row r="2252">
          <cell r="A2252" t="str">
            <v>D07710077C</v>
          </cell>
          <cell r="B2252" t="str">
            <v>CNP Services, Inc.</v>
          </cell>
          <cell r="C2252" t="str">
            <v>290010</v>
          </cell>
          <cell r="D2252" t="str">
            <v>CS-Shares Issued</v>
          </cell>
          <cell r="E2252">
            <v>-1000</v>
          </cell>
          <cell r="F2252">
            <v>-1000</v>
          </cell>
        </row>
        <row r="2253">
          <cell r="A2253" t="str">
            <v>D07710077C</v>
          </cell>
          <cell r="B2253" t="str">
            <v>CNP Services, Inc.</v>
          </cell>
          <cell r="C2253" t="str">
            <v>295010</v>
          </cell>
          <cell r="D2253" t="str">
            <v>Addl Paid-In Capital</v>
          </cell>
          <cell r="E2253">
            <v>-247611537</v>
          </cell>
          <cell r="F2253">
            <v>-247611537</v>
          </cell>
        </row>
        <row r="2254">
          <cell r="A2254" t="str">
            <v>D07710077C</v>
          </cell>
          <cell r="B2254" t="str">
            <v>CNP Services, Inc.</v>
          </cell>
          <cell r="C2254" t="str">
            <v>297095</v>
          </cell>
          <cell r="D2254" t="str">
            <v>APIC Adjustments</v>
          </cell>
          <cell r="E2254">
            <v>165494793</v>
          </cell>
          <cell r="F2254">
            <v>165494793</v>
          </cell>
        </row>
        <row r="2255">
          <cell r="A2255" t="str">
            <v>D07710077C</v>
          </cell>
          <cell r="B2255" t="str">
            <v>CNP Services, Inc.</v>
          </cell>
          <cell r="C2255" t="str">
            <v>297992</v>
          </cell>
          <cell r="D2255" t="str">
            <v>R/E-Adjustments</v>
          </cell>
          <cell r="E2255">
            <v>135673</v>
          </cell>
          <cell r="F2255">
            <v>135673</v>
          </cell>
        </row>
        <row r="2256">
          <cell r="A2256" t="str">
            <v>D07710077C</v>
          </cell>
          <cell r="B2256" t="str">
            <v>CNP Services, Inc.</v>
          </cell>
          <cell r="C2256" t="str">
            <v>297999</v>
          </cell>
          <cell r="D2256" t="str">
            <v>Retained Earnings</v>
          </cell>
          <cell r="E2256">
            <v>-76244953</v>
          </cell>
          <cell r="F2256">
            <v>-81887204</v>
          </cell>
        </row>
        <row r="2257">
          <cell r="A2257" t="str">
            <v>D07710077C</v>
          </cell>
          <cell r="B2257" t="str">
            <v>CNP Services, Inc.</v>
          </cell>
          <cell r="C2257" t="str">
            <v>298012</v>
          </cell>
          <cell r="D2257" t="str">
            <v>BenMinLiabAdj/FAS158</v>
          </cell>
          <cell r="E2257">
            <v>31278</v>
          </cell>
          <cell r="F2257">
            <v>32</v>
          </cell>
        </row>
        <row r="2258">
          <cell r="A2258" t="str">
            <v>D07710077C</v>
          </cell>
          <cell r="B2258" t="str">
            <v>CNP Services, Inc.</v>
          </cell>
          <cell r="C2258" t="str">
            <v>298030</v>
          </cell>
          <cell r="D2258" t="str">
            <v>APIC - CORP Tax Allo</v>
          </cell>
          <cell r="E2258">
            <v>-26501537</v>
          </cell>
          <cell r="F2258">
            <v>-26501537</v>
          </cell>
        </row>
        <row r="2259">
          <cell r="A2259" t="str">
            <v>D07710077C</v>
          </cell>
          <cell r="B2259" t="str">
            <v>CNP Services, Inc.</v>
          </cell>
          <cell r="C2259" t="str">
            <v>298031</v>
          </cell>
          <cell r="D2259" t="str">
            <v>APIC - FAS 123R I/C</v>
          </cell>
          <cell r="E2259">
            <v>-2096720</v>
          </cell>
          <cell r="F2259">
            <v>-2469046</v>
          </cell>
        </row>
        <row r="2260">
          <cell r="A2260" t="str">
            <v>D07710077C</v>
          </cell>
          <cell r="B2260" t="str">
            <v>CNP Services, Inc.</v>
          </cell>
          <cell r="C2260" t="str">
            <v>411010</v>
          </cell>
          <cell r="D2260" t="str">
            <v>Nat Gas Sales-Assoc</v>
          </cell>
          <cell r="E2260">
            <v>-9006169</v>
          </cell>
          <cell r="F2260">
            <v>-12078098</v>
          </cell>
        </row>
        <row r="2261">
          <cell r="A2261" t="str">
            <v>D07710077C</v>
          </cell>
          <cell r="B2261" t="str">
            <v>CNP Services, Inc.</v>
          </cell>
          <cell r="C2261" t="str">
            <v>411034</v>
          </cell>
          <cell r="D2261" t="str">
            <v>Gas-Resale-Assoc</v>
          </cell>
          <cell r="E2261">
            <v>-45946569</v>
          </cell>
          <cell r="F2261">
            <v>-105626498</v>
          </cell>
        </row>
        <row r="2262">
          <cell r="A2262" t="str">
            <v>D07710077C</v>
          </cell>
          <cell r="B2262" t="str">
            <v>CNP Services, Inc.</v>
          </cell>
          <cell r="C2262" t="str">
            <v>412333</v>
          </cell>
          <cell r="D2262" t="str">
            <v>Gas Sales-MidWestRet</v>
          </cell>
          <cell r="E2262">
            <v>-566526994</v>
          </cell>
          <cell r="F2262">
            <v>-774824866</v>
          </cell>
        </row>
        <row r="2263">
          <cell r="A2263" t="str">
            <v>D07710077C</v>
          </cell>
          <cell r="B2263" t="str">
            <v>CNP Services, Inc.</v>
          </cell>
          <cell r="C2263" t="str">
            <v>412410</v>
          </cell>
          <cell r="D2263" t="str">
            <v>GasSales-Midcont Ret</v>
          </cell>
          <cell r="E2263">
            <v>-447445695</v>
          </cell>
          <cell r="F2263">
            <v>-615711401</v>
          </cell>
        </row>
        <row r="2264">
          <cell r="A2264" t="str">
            <v>D07710077C</v>
          </cell>
          <cell r="B2264" t="str">
            <v>CNP Services, Inc.</v>
          </cell>
          <cell r="C2264" t="str">
            <v>412422</v>
          </cell>
          <cell r="D2264" t="str">
            <v>NatGasSales-Wholesal</v>
          </cell>
          <cell r="E2264">
            <v>-901974722</v>
          </cell>
          <cell r="F2264">
            <v>-1143270461</v>
          </cell>
        </row>
        <row r="2265">
          <cell r="A2265" t="str">
            <v>D07710077C</v>
          </cell>
          <cell r="B2265" t="str">
            <v>CNP Services, Inc.</v>
          </cell>
          <cell r="C2265" t="str">
            <v>412423</v>
          </cell>
          <cell r="D2265" t="str">
            <v>GasSales-GulfCoastRe</v>
          </cell>
          <cell r="E2265">
            <v>-355756680</v>
          </cell>
          <cell r="F2265">
            <v>-427893623</v>
          </cell>
        </row>
        <row r="2266">
          <cell r="A2266" t="str">
            <v>D07710077C</v>
          </cell>
          <cell r="B2266" t="str">
            <v>CNP Services, Inc.</v>
          </cell>
          <cell r="C2266" t="str">
            <v>412426</v>
          </cell>
          <cell r="D2266" t="str">
            <v>Gas Sales-Rockies</v>
          </cell>
          <cell r="E2266">
            <v>-58183431</v>
          </cell>
          <cell r="F2266">
            <v>-78297665</v>
          </cell>
        </row>
        <row r="2267">
          <cell r="A2267" t="str">
            <v>D07710077C</v>
          </cell>
          <cell r="B2267" t="str">
            <v>CNP Services, Inc.</v>
          </cell>
          <cell r="C2267" t="str">
            <v>412750</v>
          </cell>
          <cell r="D2267" t="str">
            <v>Nat Gas Sales Affil</v>
          </cell>
          <cell r="E2267">
            <v>-4074789</v>
          </cell>
          <cell r="F2267">
            <v>-1228570</v>
          </cell>
        </row>
        <row r="2268">
          <cell r="A2268" t="str">
            <v>D07710077C</v>
          </cell>
          <cell r="B2268" t="str">
            <v>CNP Services, Inc.</v>
          </cell>
          <cell r="C2268" t="str">
            <v>413010</v>
          </cell>
          <cell r="D2268" t="str">
            <v>Agent Commissions</v>
          </cell>
          <cell r="E2268">
            <v>-541348</v>
          </cell>
          <cell r="F2268">
            <v>-715341</v>
          </cell>
        </row>
        <row r="2269">
          <cell r="A2269" t="str">
            <v>D07710077C</v>
          </cell>
          <cell r="B2269" t="str">
            <v>CNP Services, Inc.</v>
          </cell>
          <cell r="C2269" t="str">
            <v>443010</v>
          </cell>
          <cell r="D2269" t="str">
            <v>Other Oper Rev</v>
          </cell>
          <cell r="E2269">
            <v>-221604</v>
          </cell>
          <cell r="F2269">
            <v>-9040358</v>
          </cell>
        </row>
        <row r="2270">
          <cell r="A2270" t="str">
            <v>D07710077C</v>
          </cell>
          <cell r="B2270" t="str">
            <v>CNP Services, Inc.</v>
          </cell>
          <cell r="C2270" t="str">
            <v>443030</v>
          </cell>
          <cell r="D2270" t="str">
            <v>Referral Fees</v>
          </cell>
          <cell r="E2270">
            <v>-217081</v>
          </cell>
          <cell r="F2270">
            <v>-288192</v>
          </cell>
        </row>
        <row r="2271">
          <cell r="A2271" t="str">
            <v>D07710077C</v>
          </cell>
          <cell r="B2271" t="str">
            <v>CNP Services, Inc.</v>
          </cell>
          <cell r="C2271">
            <v>443032</v>
          </cell>
          <cell r="D2271" t="str">
            <v>Oth Oper-Prod Sales</v>
          </cell>
          <cell r="E2271">
            <v>-1845</v>
          </cell>
          <cell r="F2271">
            <v>0</v>
          </cell>
        </row>
        <row r="2272">
          <cell r="A2272" t="str">
            <v>D07710077C</v>
          </cell>
          <cell r="B2272" t="str">
            <v>CNP Services, Inc.</v>
          </cell>
          <cell r="C2272" t="str">
            <v>482010</v>
          </cell>
          <cell r="D2272" t="str">
            <v>Int Inc-Assoc Co</v>
          </cell>
          <cell r="E2272">
            <v>-24366809</v>
          </cell>
          <cell r="F2272">
            <v>-28849503</v>
          </cell>
        </row>
        <row r="2273">
          <cell r="A2273" t="str">
            <v>D07710077C</v>
          </cell>
          <cell r="B2273" t="str">
            <v>CNP Services, Inc.</v>
          </cell>
          <cell r="C2273">
            <v>483010</v>
          </cell>
          <cell r="D2273" t="str">
            <v>Interest Income</v>
          </cell>
          <cell r="E2273">
            <v>-3813</v>
          </cell>
          <cell r="F2273">
            <v>0</v>
          </cell>
        </row>
        <row r="2274">
          <cell r="A2274" t="str">
            <v>D07710077C</v>
          </cell>
          <cell r="B2274" t="str">
            <v>CNP Services, Inc.</v>
          </cell>
          <cell r="C2274" t="str">
            <v>483030</v>
          </cell>
          <cell r="D2274" t="str">
            <v>Int Inc-Affi Comp</v>
          </cell>
          <cell r="E2274">
            <v>-744</v>
          </cell>
          <cell r="F2274">
            <v>-1040</v>
          </cell>
        </row>
        <row r="2275">
          <cell r="A2275" t="str">
            <v>D07710077C</v>
          </cell>
          <cell r="B2275" t="str">
            <v>CNP Services, Inc.</v>
          </cell>
          <cell r="C2275" t="str">
            <v>490010</v>
          </cell>
          <cell r="D2275" t="str">
            <v>Earn Whol-Own Subs</v>
          </cell>
          <cell r="E2275">
            <v>-7425898</v>
          </cell>
          <cell r="F2275">
            <v>-6600718</v>
          </cell>
        </row>
        <row r="2276">
          <cell r="A2276" t="str">
            <v>D07710077C</v>
          </cell>
          <cell r="B2276" t="str">
            <v>CNP Services, Inc.</v>
          </cell>
          <cell r="C2276" t="str">
            <v>491010</v>
          </cell>
          <cell r="D2276" t="str">
            <v>Misc Non-Oper Rev</v>
          </cell>
          <cell r="E2276">
            <v>-14940</v>
          </cell>
          <cell r="F2276">
            <v>-13089</v>
          </cell>
        </row>
        <row r="2277">
          <cell r="A2277" t="str">
            <v>D07710077C</v>
          </cell>
          <cell r="B2277" t="str">
            <v>CNP Services, Inc.</v>
          </cell>
          <cell r="C2277" t="str">
            <v>491030</v>
          </cell>
          <cell r="D2277" t="str">
            <v>Sales Tax Discounts</v>
          </cell>
          <cell r="E2277">
            <v>-60065</v>
          </cell>
          <cell r="F2277">
            <v>-80513</v>
          </cell>
        </row>
        <row r="2278">
          <cell r="A2278" t="str">
            <v>D07710077C</v>
          </cell>
          <cell r="B2278" t="str">
            <v>CNP Services, Inc.</v>
          </cell>
          <cell r="C2278">
            <v>504010</v>
          </cell>
          <cell r="D2278" t="str">
            <v>COG-Nat Gas Pur-Asso</v>
          </cell>
          <cell r="E2278">
            <v>11076208</v>
          </cell>
          <cell r="F2278">
            <v>0</v>
          </cell>
        </row>
        <row r="2279">
          <cell r="A2279" t="str">
            <v>D07710077C</v>
          </cell>
          <cell r="B2279" t="str">
            <v>CNP Services, Inc.</v>
          </cell>
          <cell r="C2279" t="str">
            <v>504019</v>
          </cell>
          <cell r="D2279" t="str">
            <v>COG-Other-Assoc Co</v>
          </cell>
          <cell r="E2279">
            <v>310689</v>
          </cell>
          <cell r="F2279">
            <v>249464</v>
          </cell>
        </row>
        <row r="2280">
          <cell r="A2280" t="str">
            <v>D07710077C</v>
          </cell>
          <cell r="B2280" t="str">
            <v>CNP Services, Inc.</v>
          </cell>
          <cell r="C2280">
            <v>504022</v>
          </cell>
          <cell r="D2280" t="str">
            <v>Imbalance Exp-Assoc</v>
          </cell>
          <cell r="E2280">
            <v>75900</v>
          </cell>
          <cell r="F2280">
            <v>0</v>
          </cell>
        </row>
        <row r="2281">
          <cell r="A2281" t="str">
            <v>D07710077C</v>
          </cell>
          <cell r="B2281" t="str">
            <v>CNP Services, Inc.</v>
          </cell>
          <cell r="C2281" t="str">
            <v>504023</v>
          </cell>
          <cell r="D2281" t="str">
            <v>Tran Cash-Out-Ind As</v>
          </cell>
          <cell r="E2281">
            <v>-159578</v>
          </cell>
          <cell r="F2281">
            <v>-17448</v>
          </cell>
        </row>
        <row r="2282">
          <cell r="A2282" t="str">
            <v>D07710077C</v>
          </cell>
          <cell r="B2282" t="str">
            <v>CNP Services, Inc.</v>
          </cell>
          <cell r="C2282" t="str">
            <v>504024</v>
          </cell>
          <cell r="D2282" t="str">
            <v>Cash Out - Assoc Co</v>
          </cell>
          <cell r="E2282">
            <v>-178270</v>
          </cell>
          <cell r="F2282">
            <v>1492969</v>
          </cell>
        </row>
        <row r="2283">
          <cell r="A2283" t="str">
            <v>D07710077C</v>
          </cell>
          <cell r="B2283" t="str">
            <v>CNP Services, Inc.</v>
          </cell>
          <cell r="C2283" t="str">
            <v>504056</v>
          </cell>
          <cell r="D2283" t="str">
            <v>COG-CashOut-Est Asso</v>
          </cell>
          <cell r="E2283">
            <v>-702909</v>
          </cell>
          <cell r="F2283">
            <v>-406284</v>
          </cell>
        </row>
        <row r="2284">
          <cell r="A2284" t="str">
            <v>D07710077C</v>
          </cell>
          <cell r="B2284" t="str">
            <v>CNP Services, Inc.</v>
          </cell>
          <cell r="C2284" t="str">
            <v>504063</v>
          </cell>
          <cell r="D2284" t="str">
            <v>Imbalances Affiliate</v>
          </cell>
          <cell r="E2284">
            <v>-5313</v>
          </cell>
          <cell r="F2284">
            <v>-249220</v>
          </cell>
        </row>
        <row r="2285">
          <cell r="A2285" t="str">
            <v>D07710077C</v>
          </cell>
          <cell r="B2285" t="str">
            <v>CNP Services, Inc.</v>
          </cell>
          <cell r="C2285">
            <v>505019</v>
          </cell>
          <cell r="D2285" t="str">
            <v>COG-Other</v>
          </cell>
          <cell r="E2285">
            <v>161049</v>
          </cell>
          <cell r="F2285">
            <v>0</v>
          </cell>
        </row>
        <row r="2286">
          <cell r="A2286" t="str">
            <v>D07710077C</v>
          </cell>
          <cell r="B2286" t="str">
            <v>CNP Services, Inc.</v>
          </cell>
          <cell r="C2286" t="str">
            <v>505028</v>
          </cell>
          <cell r="D2286" t="str">
            <v>COG-Other</v>
          </cell>
          <cell r="E2286">
            <v>0</v>
          </cell>
          <cell r="F2286">
            <v>8568820</v>
          </cell>
        </row>
        <row r="2287">
          <cell r="A2287" t="str">
            <v>D07710077C</v>
          </cell>
          <cell r="B2287" t="str">
            <v>CNP Services, Inc.</v>
          </cell>
          <cell r="C2287" t="str">
            <v>505029</v>
          </cell>
          <cell r="D2287" t="str">
            <v>COG-Wellhead</v>
          </cell>
          <cell r="E2287">
            <v>8428421</v>
          </cell>
          <cell r="F2287">
            <v>9549965</v>
          </cell>
        </row>
        <row r="2288">
          <cell r="A2288" t="str">
            <v>D07710077C</v>
          </cell>
          <cell r="B2288" t="str">
            <v>CNP Services, Inc.</v>
          </cell>
          <cell r="C2288" t="str">
            <v>505030</v>
          </cell>
          <cell r="D2288" t="str">
            <v>COG-Fieldline</v>
          </cell>
          <cell r="E2288">
            <v>20531308</v>
          </cell>
          <cell r="F2288">
            <v>24037017</v>
          </cell>
        </row>
        <row r="2289">
          <cell r="A2289" t="str">
            <v>D07710077C</v>
          </cell>
          <cell r="B2289" t="str">
            <v>CNP Services, Inc.</v>
          </cell>
          <cell r="C2289" t="str">
            <v>505110</v>
          </cell>
          <cell r="D2289" t="str">
            <v>COG-Mid-west Retail</v>
          </cell>
          <cell r="E2289">
            <v>529237962</v>
          </cell>
          <cell r="F2289">
            <v>733774064</v>
          </cell>
        </row>
        <row r="2290">
          <cell r="A2290" t="str">
            <v>D07710077C</v>
          </cell>
          <cell r="B2290" t="str">
            <v>CNP Services, Inc.</v>
          </cell>
          <cell r="C2290" t="str">
            <v>505132</v>
          </cell>
          <cell r="D2290" t="str">
            <v>COG-Mid-Cont Retail</v>
          </cell>
          <cell r="E2290">
            <v>423611239</v>
          </cell>
          <cell r="F2290">
            <v>590960022</v>
          </cell>
        </row>
        <row r="2291">
          <cell r="A2291" t="str">
            <v>D07710077C</v>
          </cell>
          <cell r="B2291" t="str">
            <v>CNP Services, Inc.</v>
          </cell>
          <cell r="C2291" t="str">
            <v>505242</v>
          </cell>
          <cell r="D2291" t="str">
            <v>COG-Gulf Coast Retai</v>
          </cell>
          <cell r="E2291">
            <v>311821326</v>
          </cell>
          <cell r="F2291">
            <v>378477929</v>
          </cell>
        </row>
        <row r="2292">
          <cell r="A2292" t="str">
            <v>D07710077C</v>
          </cell>
          <cell r="B2292" t="str">
            <v>CNP Services, Inc.</v>
          </cell>
          <cell r="C2292" t="str">
            <v>505246</v>
          </cell>
          <cell r="D2292" t="str">
            <v>COG - Wholesale</v>
          </cell>
          <cell r="E2292">
            <v>820111028</v>
          </cell>
          <cell r="F2292">
            <v>1134947159</v>
          </cell>
        </row>
        <row r="2293">
          <cell r="A2293" t="str">
            <v>D07710077C</v>
          </cell>
          <cell r="B2293" t="str">
            <v>CNP Services, Inc.</v>
          </cell>
          <cell r="C2293" t="str">
            <v>505247</v>
          </cell>
          <cell r="D2293" t="str">
            <v>COG-Rockies Retail</v>
          </cell>
          <cell r="E2293">
            <v>45982724</v>
          </cell>
          <cell r="F2293">
            <v>64386688</v>
          </cell>
        </row>
        <row r="2294">
          <cell r="A2294" t="str">
            <v>D07710077C</v>
          </cell>
          <cell r="B2294" t="str">
            <v>CNP Services, Inc.</v>
          </cell>
          <cell r="C2294" t="str">
            <v>505514</v>
          </cell>
          <cell r="D2294" t="str">
            <v>NG Purc Oth Affiliat</v>
          </cell>
          <cell r="E2294">
            <v>70961920</v>
          </cell>
          <cell r="F2294">
            <v>40843922</v>
          </cell>
        </row>
        <row r="2295">
          <cell r="A2295" t="str">
            <v>D07710077C</v>
          </cell>
          <cell r="B2295" t="str">
            <v>CNP Services, Inc.</v>
          </cell>
          <cell r="C2295" t="str">
            <v>505515</v>
          </cell>
          <cell r="D2295" t="str">
            <v>NG Purch Affili CO</v>
          </cell>
          <cell r="E2295">
            <v>0</v>
          </cell>
          <cell r="F2295">
            <v>274875</v>
          </cell>
        </row>
        <row r="2296">
          <cell r="A2296" t="str">
            <v>D07710077C</v>
          </cell>
          <cell r="B2296" t="str">
            <v>CNP Services, Inc.</v>
          </cell>
          <cell r="C2296" t="str">
            <v>507010</v>
          </cell>
          <cell r="D2296" t="str">
            <v>Gas Transp Exp-Assoc</v>
          </cell>
          <cell r="E2296">
            <v>48470148</v>
          </cell>
          <cell r="F2296">
            <v>43475949</v>
          </cell>
        </row>
        <row r="2297">
          <cell r="A2297" t="str">
            <v>D07710077C</v>
          </cell>
          <cell r="B2297" t="str">
            <v>CNP Services, Inc.</v>
          </cell>
          <cell r="C2297" t="str">
            <v>507510</v>
          </cell>
          <cell r="D2297" t="str">
            <v>Gas Transp Exp</v>
          </cell>
          <cell r="E2297">
            <v>57421895</v>
          </cell>
          <cell r="F2297">
            <v>53089247</v>
          </cell>
        </row>
        <row r="2298">
          <cell r="A2298" t="str">
            <v>D07710077C</v>
          </cell>
          <cell r="B2298" t="str">
            <v>CNP Services, Inc.</v>
          </cell>
          <cell r="C2298" t="str">
            <v>509040</v>
          </cell>
          <cell r="D2298" t="str">
            <v>Broker Fees Expense</v>
          </cell>
          <cell r="E2298">
            <v>326728</v>
          </cell>
          <cell r="F2298">
            <v>343511</v>
          </cell>
        </row>
        <row r="2299">
          <cell r="A2299" t="str">
            <v>D07710077C</v>
          </cell>
          <cell r="B2299" t="str">
            <v>CNP Services, Inc.</v>
          </cell>
          <cell r="C2299" t="str">
            <v>515040</v>
          </cell>
          <cell r="D2299" t="str">
            <v>Bonus/Inc-Exempt</v>
          </cell>
          <cell r="E2299">
            <v>1828536</v>
          </cell>
          <cell r="F2299">
            <v>4415054</v>
          </cell>
        </row>
        <row r="2300">
          <cell r="A2300" t="str">
            <v>D07710077C</v>
          </cell>
          <cell r="B2300" t="str">
            <v>CNP Services, Inc.</v>
          </cell>
          <cell r="C2300" t="str">
            <v>515042</v>
          </cell>
          <cell r="D2300" t="str">
            <v>Bonus/Inc-Non-Exempt</v>
          </cell>
          <cell r="E2300">
            <v>8679</v>
          </cell>
          <cell r="F2300">
            <v>27074</v>
          </cell>
        </row>
        <row r="2301">
          <cell r="A2301" t="str">
            <v>D07710077C</v>
          </cell>
          <cell r="B2301" t="str">
            <v>CNP Services, Inc.</v>
          </cell>
          <cell r="C2301" t="str">
            <v>515050</v>
          </cell>
          <cell r="D2301" t="str">
            <v>Non-prod-Exempt</v>
          </cell>
          <cell r="E2301">
            <v>1565958</v>
          </cell>
          <cell r="F2301">
            <v>1614350</v>
          </cell>
        </row>
        <row r="2302">
          <cell r="A2302" t="str">
            <v>D07710077C</v>
          </cell>
          <cell r="B2302" t="str">
            <v>CNP Services, Inc.</v>
          </cell>
          <cell r="C2302" t="str">
            <v>515052</v>
          </cell>
          <cell r="D2302" t="str">
            <v>Non-prod-Non-Exempt</v>
          </cell>
          <cell r="E2302">
            <v>62338</v>
          </cell>
          <cell r="F2302">
            <v>56707</v>
          </cell>
        </row>
        <row r="2303">
          <cell r="A2303" t="str">
            <v>D07710077C</v>
          </cell>
          <cell r="B2303" t="str">
            <v>CNP Services, Inc.</v>
          </cell>
          <cell r="C2303" t="str">
            <v>515070</v>
          </cell>
          <cell r="D2303" t="str">
            <v>Severance</v>
          </cell>
          <cell r="E2303">
            <v>62650</v>
          </cell>
          <cell r="F2303">
            <v>1720090</v>
          </cell>
        </row>
        <row r="2304">
          <cell r="A2304" t="str">
            <v>D07710077C</v>
          </cell>
          <cell r="B2304" t="str">
            <v>CNP Services, Inc.</v>
          </cell>
          <cell r="C2304" t="str">
            <v>517992</v>
          </cell>
          <cell r="D2304" t="str">
            <v>Oth Comp-Non-Exempt</v>
          </cell>
          <cell r="E2304">
            <v>73</v>
          </cell>
          <cell r="F2304">
            <v>62</v>
          </cell>
        </row>
        <row r="2305">
          <cell r="A2305" t="str">
            <v>D07710077C</v>
          </cell>
          <cell r="B2305" t="str">
            <v>CNP Services, Inc.</v>
          </cell>
          <cell r="C2305" t="str">
            <v>517994</v>
          </cell>
          <cell r="D2305" t="str">
            <v>S&amp;WOT Non-Exempt 1.5</v>
          </cell>
          <cell r="E2305">
            <v>2228</v>
          </cell>
          <cell r="F2305">
            <v>36</v>
          </cell>
        </row>
        <row r="2306">
          <cell r="A2306" t="str">
            <v>D07710077C</v>
          </cell>
          <cell r="B2306" t="str">
            <v>CNP Services, Inc.</v>
          </cell>
          <cell r="C2306" t="str">
            <v>517995</v>
          </cell>
          <cell r="D2306" t="str">
            <v>Regular Non-Exempt</v>
          </cell>
          <cell r="E2306">
            <v>398853</v>
          </cell>
          <cell r="F2306">
            <v>333246</v>
          </cell>
        </row>
        <row r="2307">
          <cell r="A2307" t="str">
            <v>D07710077C</v>
          </cell>
          <cell r="B2307" t="str">
            <v>CNP Services, Inc.</v>
          </cell>
          <cell r="C2307" t="str">
            <v>517996</v>
          </cell>
          <cell r="D2307" t="str">
            <v>Other Comp-Exempt</v>
          </cell>
          <cell r="E2307">
            <v>292909</v>
          </cell>
          <cell r="F2307">
            <v>236938</v>
          </cell>
        </row>
        <row r="2308">
          <cell r="A2308" t="str">
            <v>D07710077C</v>
          </cell>
          <cell r="B2308" t="str">
            <v>CNP Services, Inc.</v>
          </cell>
          <cell r="C2308" t="str">
            <v>517998</v>
          </cell>
          <cell r="D2308" t="str">
            <v>Overtime Exempt</v>
          </cell>
          <cell r="E2308">
            <v>0</v>
          </cell>
          <cell r="F2308">
            <v>62</v>
          </cell>
        </row>
        <row r="2309">
          <cell r="A2309" t="str">
            <v>D07710077C</v>
          </cell>
          <cell r="B2309" t="str">
            <v>CNP Services, Inc.</v>
          </cell>
          <cell r="C2309" t="str">
            <v>517999</v>
          </cell>
          <cell r="D2309" t="str">
            <v>Regular Exempt</v>
          </cell>
          <cell r="E2309">
            <v>11754527</v>
          </cell>
          <cell r="F2309">
            <v>11378433</v>
          </cell>
        </row>
        <row r="2310">
          <cell r="A2310" t="str">
            <v>D07710077C</v>
          </cell>
          <cell r="B2310" t="str">
            <v>CNP Services, Inc.</v>
          </cell>
          <cell r="C2310" t="str">
            <v>518010</v>
          </cell>
          <cell r="D2310" t="str">
            <v>Pension</v>
          </cell>
          <cell r="E2310">
            <v>894304</v>
          </cell>
          <cell r="F2310">
            <v>796094</v>
          </cell>
        </row>
        <row r="2311">
          <cell r="A2311" t="str">
            <v>D07710077C</v>
          </cell>
          <cell r="B2311" t="str">
            <v>CNP Services, Inc.</v>
          </cell>
          <cell r="C2311" t="str">
            <v>518015</v>
          </cell>
          <cell r="D2311" t="str">
            <v>Pension-Non-Qual</v>
          </cell>
          <cell r="E2311">
            <v>16000</v>
          </cell>
          <cell r="F2311">
            <v>119000</v>
          </cell>
        </row>
        <row r="2312">
          <cell r="A2312" t="str">
            <v>D07710077C</v>
          </cell>
          <cell r="B2312" t="str">
            <v>CNP Services, Inc.</v>
          </cell>
          <cell r="C2312" t="str">
            <v>518020</v>
          </cell>
          <cell r="D2312" t="str">
            <v>Employee Health/Welf</v>
          </cell>
          <cell r="E2312">
            <v>1291904</v>
          </cell>
          <cell r="F2312">
            <v>1338334</v>
          </cell>
        </row>
        <row r="2313">
          <cell r="A2313" t="str">
            <v>D07710077C</v>
          </cell>
          <cell r="B2313" t="str">
            <v>CNP Services, Inc.</v>
          </cell>
          <cell r="C2313" t="str">
            <v>518030</v>
          </cell>
          <cell r="D2313" t="str">
            <v>Post Retirement</v>
          </cell>
          <cell r="E2313">
            <v>69000</v>
          </cell>
          <cell r="F2313">
            <v>60000</v>
          </cell>
        </row>
        <row r="2314">
          <cell r="A2314" t="str">
            <v>D07710077C</v>
          </cell>
          <cell r="B2314" t="str">
            <v>CNP Services, Inc.</v>
          </cell>
          <cell r="C2314" t="str">
            <v>518070</v>
          </cell>
          <cell r="D2314" t="str">
            <v>Savings</v>
          </cell>
          <cell r="E2314">
            <v>924729</v>
          </cell>
          <cell r="F2314">
            <v>975399</v>
          </cell>
        </row>
        <row r="2315">
          <cell r="A2315" t="str">
            <v>D07710077C</v>
          </cell>
          <cell r="B2315" t="str">
            <v>CNP Services, Inc.</v>
          </cell>
          <cell r="C2315" t="str">
            <v>518090</v>
          </cell>
          <cell r="D2315" t="str">
            <v>Long-Term Disability</v>
          </cell>
          <cell r="E2315">
            <v>287126</v>
          </cell>
          <cell r="F2315">
            <v>-258837</v>
          </cell>
        </row>
        <row r="2316">
          <cell r="A2316" t="str">
            <v>D07710077C</v>
          </cell>
          <cell r="B2316" t="str">
            <v>CNP Services, Inc.</v>
          </cell>
          <cell r="C2316" t="str">
            <v>518130</v>
          </cell>
          <cell r="D2316" t="str">
            <v>Workers Compensation</v>
          </cell>
          <cell r="E2316">
            <v>28310</v>
          </cell>
          <cell r="F2316">
            <v>47262</v>
          </cell>
        </row>
        <row r="2317">
          <cell r="A2317" t="str">
            <v>D07710077C</v>
          </cell>
          <cell r="B2317" t="str">
            <v>CNP Services, Inc.</v>
          </cell>
          <cell r="C2317" t="str">
            <v>518160</v>
          </cell>
          <cell r="D2317" t="str">
            <v>Oth Sal &amp; Benefits</v>
          </cell>
          <cell r="E2317">
            <v>-1008</v>
          </cell>
          <cell r="F2317">
            <v>-724</v>
          </cell>
        </row>
        <row r="2318">
          <cell r="A2318" t="str">
            <v>D07710077C</v>
          </cell>
          <cell r="B2318" t="str">
            <v>CNP Services, Inc.</v>
          </cell>
          <cell r="C2318" t="str">
            <v>518162</v>
          </cell>
          <cell r="D2318" t="str">
            <v>Deferred Comp Plan</v>
          </cell>
          <cell r="E2318">
            <v>15296</v>
          </cell>
          <cell r="F2318">
            <v>84546</v>
          </cell>
        </row>
        <row r="2319">
          <cell r="A2319" t="str">
            <v>D07710077C</v>
          </cell>
          <cell r="B2319" t="str">
            <v>CNP Services, Inc.</v>
          </cell>
          <cell r="C2319" t="str">
            <v>518164</v>
          </cell>
          <cell r="D2319" t="str">
            <v>Prfrm. Shares</v>
          </cell>
          <cell r="E2319">
            <v>740806</v>
          </cell>
          <cell r="F2319">
            <v>828958</v>
          </cell>
        </row>
        <row r="2320">
          <cell r="A2320" t="str">
            <v>D07710077C</v>
          </cell>
          <cell r="B2320" t="str">
            <v>CNP Services, Inc.</v>
          </cell>
          <cell r="C2320" t="str">
            <v>518165</v>
          </cell>
          <cell r="D2320" t="str">
            <v>Other Equity</v>
          </cell>
          <cell r="E2320">
            <v>277296</v>
          </cell>
          <cell r="F2320">
            <v>232813</v>
          </cell>
        </row>
        <row r="2321">
          <cell r="A2321" t="str">
            <v>D07710077C</v>
          </cell>
          <cell r="B2321" t="str">
            <v>CNP Services, Inc.</v>
          </cell>
          <cell r="C2321" t="str">
            <v>521989</v>
          </cell>
          <cell r="D2321" t="str">
            <v>Non-exempt PRB</v>
          </cell>
          <cell r="E2321">
            <v>-52935</v>
          </cell>
          <cell r="F2321">
            <v>-68020</v>
          </cell>
        </row>
        <row r="2322">
          <cell r="A2322" t="str">
            <v>D07710077C</v>
          </cell>
          <cell r="B2322" t="str">
            <v>CNP Services, Inc.</v>
          </cell>
          <cell r="C2322" t="str">
            <v>521990</v>
          </cell>
          <cell r="D2322" t="str">
            <v>Non-exempt OT PRB</v>
          </cell>
          <cell r="E2322">
            <v>-24816</v>
          </cell>
          <cell r="F2322">
            <v>-28363</v>
          </cell>
        </row>
        <row r="2323">
          <cell r="A2323" t="str">
            <v>D07710077C</v>
          </cell>
          <cell r="B2323" t="str">
            <v>CNP Services, Inc.</v>
          </cell>
          <cell r="C2323" t="str">
            <v>521999</v>
          </cell>
          <cell r="D2323" t="str">
            <v>Payroll Burden</v>
          </cell>
          <cell r="E2323">
            <v>-115127</v>
          </cell>
          <cell r="F2323">
            <v>-144046</v>
          </cell>
        </row>
        <row r="2324">
          <cell r="A2324" t="str">
            <v>D07710077C</v>
          </cell>
          <cell r="B2324" t="str">
            <v>CNP Services, Inc.</v>
          </cell>
          <cell r="C2324" t="str">
            <v>522010</v>
          </cell>
          <cell r="D2324" t="str">
            <v>Employee Travel</v>
          </cell>
          <cell r="E2324">
            <v>263598</v>
          </cell>
          <cell r="F2324">
            <v>238641</v>
          </cell>
        </row>
        <row r="2325">
          <cell r="A2325" t="str">
            <v>D07710077C</v>
          </cell>
          <cell r="B2325" t="str">
            <v>CNP Services, Inc.</v>
          </cell>
          <cell r="C2325">
            <v>522012</v>
          </cell>
          <cell r="D2325" t="str">
            <v>Employee Arcrft Usge</v>
          </cell>
          <cell r="E2325">
            <v>10086</v>
          </cell>
          <cell r="F2325">
            <v>0</v>
          </cell>
        </row>
        <row r="2326">
          <cell r="A2326" t="str">
            <v>D07710077C</v>
          </cell>
          <cell r="B2326" t="str">
            <v>CNP Services, Inc.</v>
          </cell>
          <cell r="C2326" t="str">
            <v>522020</v>
          </cell>
          <cell r="D2326" t="str">
            <v>Training</v>
          </cell>
          <cell r="E2326">
            <v>12325</v>
          </cell>
          <cell r="F2326">
            <v>3137</v>
          </cell>
        </row>
        <row r="2327">
          <cell r="A2327" t="str">
            <v>D07710077C</v>
          </cell>
          <cell r="B2327" t="str">
            <v>CNP Services, Inc.</v>
          </cell>
          <cell r="C2327" t="str">
            <v>522030</v>
          </cell>
          <cell r="D2327" t="str">
            <v>Registration</v>
          </cell>
          <cell r="E2327">
            <v>34183</v>
          </cell>
          <cell r="F2327">
            <v>45069</v>
          </cell>
        </row>
        <row r="2328">
          <cell r="A2328" t="str">
            <v>D07710077C</v>
          </cell>
          <cell r="B2328" t="str">
            <v>CNP Services, Inc.</v>
          </cell>
          <cell r="C2328" t="str">
            <v>522040</v>
          </cell>
          <cell r="D2328" t="str">
            <v>Dues &amp; Licenses</v>
          </cell>
          <cell r="E2328">
            <v>19541</v>
          </cell>
          <cell r="F2328">
            <v>15837</v>
          </cell>
        </row>
        <row r="2329">
          <cell r="A2329" t="str">
            <v>D07710077C</v>
          </cell>
          <cell r="B2329" t="str">
            <v>CNP Services, Inc.</v>
          </cell>
          <cell r="C2329" t="str">
            <v>522050</v>
          </cell>
          <cell r="D2329" t="str">
            <v>Spousal/Non-Employ</v>
          </cell>
          <cell r="E2329">
            <v>6319</v>
          </cell>
          <cell r="F2329">
            <v>2605</v>
          </cell>
        </row>
        <row r="2330">
          <cell r="A2330" t="str">
            <v>D07710077C</v>
          </cell>
          <cell r="B2330" t="str">
            <v>CNP Services, Inc.</v>
          </cell>
          <cell r="C2330" t="str">
            <v>522060</v>
          </cell>
          <cell r="D2330" t="str">
            <v>Meals</v>
          </cell>
          <cell r="E2330">
            <v>193902</v>
          </cell>
          <cell r="F2330">
            <v>169490</v>
          </cell>
        </row>
        <row r="2331">
          <cell r="A2331" t="str">
            <v>D07710077C</v>
          </cell>
          <cell r="B2331" t="str">
            <v>CNP Services, Inc.</v>
          </cell>
          <cell r="C2331" t="str">
            <v>522062</v>
          </cell>
          <cell r="D2331" t="str">
            <v>Entertainment</v>
          </cell>
          <cell r="E2331">
            <v>243499</v>
          </cell>
          <cell r="F2331">
            <v>184008</v>
          </cell>
        </row>
        <row r="2332">
          <cell r="A2332" t="str">
            <v>D07710077C</v>
          </cell>
          <cell r="B2332" t="str">
            <v>CNP Services, Inc.</v>
          </cell>
          <cell r="C2332" t="str">
            <v>522070</v>
          </cell>
          <cell r="D2332" t="str">
            <v>Education Exp</v>
          </cell>
          <cell r="E2332">
            <v>31792</v>
          </cell>
          <cell r="F2332">
            <v>18599</v>
          </cell>
        </row>
        <row r="2333">
          <cell r="A2333" t="str">
            <v>D07710077C</v>
          </cell>
          <cell r="B2333" t="str">
            <v>CNP Services, Inc.</v>
          </cell>
          <cell r="C2333" t="str">
            <v>522080</v>
          </cell>
          <cell r="D2333" t="str">
            <v>Park/In-town Travel</v>
          </cell>
          <cell r="E2333">
            <v>182431</v>
          </cell>
          <cell r="F2333">
            <v>183729</v>
          </cell>
        </row>
        <row r="2334">
          <cell r="A2334" t="str">
            <v>D07710077C</v>
          </cell>
          <cell r="B2334" t="str">
            <v>CNP Services, Inc.</v>
          </cell>
          <cell r="C2334" t="str">
            <v>522090</v>
          </cell>
          <cell r="D2334" t="str">
            <v>Awards/Gifts</v>
          </cell>
          <cell r="E2334">
            <v>25728</v>
          </cell>
          <cell r="F2334">
            <v>40848</v>
          </cell>
        </row>
        <row r="2335">
          <cell r="A2335" t="str">
            <v>D07710077C</v>
          </cell>
          <cell r="B2335" t="str">
            <v>CNP Services, Inc.</v>
          </cell>
          <cell r="C2335" t="str">
            <v>522100</v>
          </cell>
          <cell r="D2335" t="str">
            <v>Empl Reloc/Moving</v>
          </cell>
          <cell r="E2335">
            <v>9855</v>
          </cell>
          <cell r="F2335">
            <v>125706</v>
          </cell>
        </row>
        <row r="2336">
          <cell r="A2336" t="str">
            <v>D07710077C</v>
          </cell>
          <cell r="B2336" t="str">
            <v>CNP Services, Inc.</v>
          </cell>
          <cell r="C2336" t="str">
            <v>522110</v>
          </cell>
          <cell r="D2336" t="str">
            <v>Occ Hlth &amp; Safety</v>
          </cell>
          <cell r="E2336">
            <v>750</v>
          </cell>
          <cell r="F2336">
            <v>830</v>
          </cell>
        </row>
        <row r="2337">
          <cell r="A2337" t="str">
            <v>D07710077C</v>
          </cell>
          <cell r="B2337" t="str">
            <v>CNP Services, Inc.</v>
          </cell>
          <cell r="C2337" t="str">
            <v>522120</v>
          </cell>
          <cell r="D2337" t="str">
            <v>Books &amp; Subscriptons</v>
          </cell>
          <cell r="E2337">
            <v>45415</v>
          </cell>
          <cell r="F2337">
            <v>10053</v>
          </cell>
        </row>
        <row r="2338">
          <cell r="A2338" t="str">
            <v>D07710077C</v>
          </cell>
          <cell r="B2338" t="str">
            <v>CNP Services, Inc.</v>
          </cell>
          <cell r="C2338" t="str">
            <v>522130</v>
          </cell>
          <cell r="D2338" t="str">
            <v>Misc Empl Rel Exp</v>
          </cell>
          <cell r="E2338">
            <v>14266</v>
          </cell>
          <cell r="F2338">
            <v>10091</v>
          </cell>
        </row>
        <row r="2339">
          <cell r="A2339" t="str">
            <v>D07710077C</v>
          </cell>
          <cell r="B2339" t="str">
            <v>CNP Services, Inc.</v>
          </cell>
          <cell r="C2339" t="str">
            <v>522140</v>
          </cell>
          <cell r="D2339" t="str">
            <v>Recruit/Empl Agency</v>
          </cell>
          <cell r="E2339">
            <v>1223</v>
          </cell>
          <cell r="F2339">
            <v>321</v>
          </cell>
        </row>
        <row r="2340">
          <cell r="A2340" t="str">
            <v>D07710077C</v>
          </cell>
          <cell r="B2340" t="str">
            <v>CNP Services, Inc.</v>
          </cell>
          <cell r="C2340" t="str">
            <v>523000</v>
          </cell>
          <cell r="D2340" t="str">
            <v>Empl Reimburs/Deduct</v>
          </cell>
          <cell r="E2340">
            <v>4732</v>
          </cell>
          <cell r="F2340">
            <v>-943</v>
          </cell>
        </row>
        <row r="2341">
          <cell r="A2341" t="str">
            <v>D07710077C</v>
          </cell>
          <cell r="B2341" t="str">
            <v>CNP Services, Inc.</v>
          </cell>
          <cell r="C2341" t="str">
            <v>530010</v>
          </cell>
          <cell r="D2341" t="str">
            <v>M&amp;S - Non Inv</v>
          </cell>
          <cell r="E2341">
            <v>11257</v>
          </cell>
          <cell r="F2341">
            <v>12614</v>
          </cell>
        </row>
        <row r="2342">
          <cell r="A2342" t="str">
            <v>D07710077C</v>
          </cell>
          <cell r="B2342" t="str">
            <v>CNP Services, Inc.</v>
          </cell>
          <cell r="C2342" t="str">
            <v>530020</v>
          </cell>
          <cell r="D2342" t="str">
            <v>"M&amp;S-Stores,Tools"</v>
          </cell>
          <cell r="E2342">
            <v>32</v>
          </cell>
          <cell r="F2342">
            <v>116</v>
          </cell>
        </row>
        <row r="2343">
          <cell r="A2343" t="str">
            <v>D07710077C</v>
          </cell>
          <cell r="B2343" t="str">
            <v>CNP Services, Inc.</v>
          </cell>
          <cell r="C2343" t="str">
            <v>530030</v>
          </cell>
          <cell r="D2343" t="str">
            <v>M&amp;S-Ofc Furn &amp; Equip</v>
          </cell>
          <cell r="E2343">
            <v>-1250</v>
          </cell>
          <cell r="F2343">
            <v>14897</v>
          </cell>
        </row>
        <row r="2344">
          <cell r="A2344" t="str">
            <v>D07710077C</v>
          </cell>
          <cell r="B2344" t="str">
            <v>CNP Services, Inc.</v>
          </cell>
          <cell r="C2344" t="str">
            <v>530999</v>
          </cell>
          <cell r="D2344" t="str">
            <v>M&amp;S-Inventory Issued</v>
          </cell>
          <cell r="E2344">
            <v>288</v>
          </cell>
          <cell r="F2344">
            <v>148</v>
          </cell>
        </row>
        <row r="2345">
          <cell r="A2345" t="str">
            <v>D07710077C</v>
          </cell>
          <cell r="B2345" t="str">
            <v>CNP Services, Inc.</v>
          </cell>
          <cell r="C2345" t="str">
            <v>531030</v>
          </cell>
          <cell r="D2345" t="str">
            <v>Purch Veh Fuel Exp</v>
          </cell>
          <cell r="E2345">
            <v>2160</v>
          </cell>
          <cell r="F2345">
            <v>841</v>
          </cell>
        </row>
        <row r="2346">
          <cell r="A2346" t="str">
            <v>D07710077C</v>
          </cell>
          <cell r="B2346" t="str">
            <v>CNP Services, Inc.</v>
          </cell>
          <cell r="C2346" t="str">
            <v>532010</v>
          </cell>
          <cell r="D2346" t="str">
            <v>M&amp;S-A &amp; G</v>
          </cell>
          <cell r="E2346">
            <v>0</v>
          </cell>
          <cell r="F2346">
            <v>22</v>
          </cell>
        </row>
        <row r="2347">
          <cell r="A2347" t="str">
            <v>D07710077C</v>
          </cell>
          <cell r="B2347" t="str">
            <v>CNP Services, Inc.</v>
          </cell>
          <cell r="C2347" t="str">
            <v>532020</v>
          </cell>
          <cell r="D2347" t="str">
            <v>M&amp;S-Equipment</v>
          </cell>
          <cell r="E2347">
            <v>695</v>
          </cell>
          <cell r="F2347">
            <v>1396</v>
          </cell>
        </row>
        <row r="2348">
          <cell r="A2348" t="str">
            <v>D07710077C</v>
          </cell>
          <cell r="B2348" t="str">
            <v>CNP Services, Inc.</v>
          </cell>
          <cell r="C2348" t="str">
            <v>532040</v>
          </cell>
          <cell r="D2348" t="str">
            <v>M&amp;S-Misc</v>
          </cell>
          <cell r="E2348">
            <v>49706</v>
          </cell>
          <cell r="F2348">
            <v>82360</v>
          </cell>
        </row>
        <row r="2349">
          <cell r="A2349" t="str">
            <v>D07710077C</v>
          </cell>
          <cell r="B2349" t="str">
            <v>CNP Services, Inc.</v>
          </cell>
          <cell r="C2349" t="str">
            <v>533010</v>
          </cell>
          <cell r="D2349" t="str">
            <v>Purch-Comp Hdware</v>
          </cell>
          <cell r="E2349">
            <v>75580</v>
          </cell>
          <cell r="F2349">
            <v>192953</v>
          </cell>
        </row>
        <row r="2350">
          <cell r="A2350" t="str">
            <v>D07710077C</v>
          </cell>
          <cell r="B2350" t="str">
            <v>CNP Services, Inc.</v>
          </cell>
          <cell r="C2350" t="str">
            <v>533020</v>
          </cell>
          <cell r="D2350" t="str">
            <v>Pur-Comp Sftw &amp; Upgd</v>
          </cell>
          <cell r="E2350">
            <v>370138</v>
          </cell>
          <cell r="F2350">
            <v>82129</v>
          </cell>
        </row>
        <row r="2351">
          <cell r="A2351" t="str">
            <v>D07710077C</v>
          </cell>
          <cell r="B2351" t="str">
            <v>CNP Services, Inc.</v>
          </cell>
          <cell r="C2351" t="str">
            <v>535010</v>
          </cell>
          <cell r="D2351" t="str">
            <v>Office Supplies</v>
          </cell>
          <cell r="E2351">
            <v>76988</v>
          </cell>
          <cell r="F2351">
            <v>68472</v>
          </cell>
        </row>
        <row r="2352">
          <cell r="A2352" t="str">
            <v>D07710077C</v>
          </cell>
          <cell r="B2352" t="str">
            <v>CNP Services, Inc.</v>
          </cell>
          <cell r="C2352" t="str">
            <v>535016</v>
          </cell>
          <cell r="D2352" t="str">
            <v>One Pay Card</v>
          </cell>
          <cell r="E2352">
            <v>-3960</v>
          </cell>
          <cell r="F2352">
            <v>5901</v>
          </cell>
        </row>
        <row r="2353">
          <cell r="A2353" t="str">
            <v>D07710077C</v>
          </cell>
          <cell r="B2353" t="str">
            <v>CNP Services, Inc.</v>
          </cell>
          <cell r="C2353">
            <v>540050</v>
          </cell>
          <cell r="D2353" t="str">
            <v>Construction Svcs</v>
          </cell>
          <cell r="E2353">
            <v>19115</v>
          </cell>
          <cell r="F2353">
            <v>0</v>
          </cell>
        </row>
        <row r="2354">
          <cell r="A2354" t="str">
            <v>D07710077C</v>
          </cell>
          <cell r="B2354" t="str">
            <v>CNP Services, Inc.</v>
          </cell>
          <cell r="C2354" t="str">
            <v>541530</v>
          </cell>
          <cell r="D2354" t="str">
            <v>Motor Veh Reg/Lic</v>
          </cell>
          <cell r="E2354">
            <v>46</v>
          </cell>
          <cell r="F2354">
            <v>12</v>
          </cell>
        </row>
        <row r="2355">
          <cell r="A2355" t="str">
            <v>D07710077C</v>
          </cell>
          <cell r="B2355" t="str">
            <v>CNP Services, Inc.</v>
          </cell>
          <cell r="C2355" t="str">
            <v>543010</v>
          </cell>
          <cell r="D2355" t="str">
            <v>Prof Serv-Ded</v>
          </cell>
          <cell r="E2355">
            <v>156391</v>
          </cell>
          <cell r="F2355">
            <v>189758</v>
          </cell>
        </row>
        <row r="2356">
          <cell r="A2356" t="str">
            <v>D07710077C</v>
          </cell>
          <cell r="B2356" t="str">
            <v>CNP Services, Inc.</v>
          </cell>
          <cell r="C2356" t="str">
            <v>543030</v>
          </cell>
          <cell r="D2356" t="str">
            <v>Auditing Services</v>
          </cell>
          <cell r="E2356">
            <v>375318</v>
          </cell>
          <cell r="F2356">
            <v>330289</v>
          </cell>
        </row>
        <row r="2357">
          <cell r="A2357" t="str">
            <v>D07710077C</v>
          </cell>
          <cell r="B2357" t="str">
            <v>CNP Services, Inc.</v>
          </cell>
          <cell r="C2357" t="str">
            <v>543040</v>
          </cell>
          <cell r="D2357" t="str">
            <v>Admin Services</v>
          </cell>
          <cell r="E2357">
            <v>2325</v>
          </cell>
          <cell r="F2357">
            <v>7318</v>
          </cell>
        </row>
        <row r="2358">
          <cell r="A2358" t="str">
            <v>D07710077C</v>
          </cell>
          <cell r="B2358" t="str">
            <v>CNP Services, Inc.</v>
          </cell>
          <cell r="C2358">
            <v>543060</v>
          </cell>
          <cell r="D2358" t="str">
            <v>Training Services</v>
          </cell>
          <cell r="E2358">
            <v>2537</v>
          </cell>
          <cell r="F2358">
            <v>0</v>
          </cell>
        </row>
        <row r="2359">
          <cell r="A2359" t="str">
            <v>D07710077C</v>
          </cell>
          <cell r="B2359" t="str">
            <v>CNP Services, Inc.</v>
          </cell>
          <cell r="C2359" t="str">
            <v>543090</v>
          </cell>
          <cell r="D2359" t="str">
            <v>Data Services</v>
          </cell>
          <cell r="E2359">
            <v>104225</v>
          </cell>
          <cell r="F2359">
            <v>93604</v>
          </cell>
        </row>
        <row r="2360">
          <cell r="A2360" t="str">
            <v>D07710077C</v>
          </cell>
          <cell r="B2360" t="str">
            <v>CNP Services, Inc.</v>
          </cell>
          <cell r="C2360" t="str">
            <v>543120</v>
          </cell>
          <cell r="D2360" t="str">
            <v>Subscriptions-Deduct</v>
          </cell>
          <cell r="E2360">
            <v>5659</v>
          </cell>
          <cell r="F2360">
            <v>52169</v>
          </cell>
        </row>
        <row r="2361">
          <cell r="A2361" t="str">
            <v>D07710077C</v>
          </cell>
          <cell r="B2361" t="str">
            <v>CNP Services, Inc.</v>
          </cell>
          <cell r="C2361" t="str">
            <v>545010</v>
          </cell>
          <cell r="D2361" t="str">
            <v>Property Services</v>
          </cell>
          <cell r="E2361">
            <v>310</v>
          </cell>
          <cell r="F2361">
            <v>82</v>
          </cell>
        </row>
        <row r="2362">
          <cell r="A2362" t="str">
            <v>D07710077C</v>
          </cell>
          <cell r="B2362" t="str">
            <v>CNP Services, Inc.</v>
          </cell>
          <cell r="C2362" t="str">
            <v>545040</v>
          </cell>
          <cell r="D2362" t="str">
            <v>Cont/Sv Add/Alt/Rem</v>
          </cell>
          <cell r="E2362">
            <v>1704</v>
          </cell>
          <cell r="F2362">
            <v>86845</v>
          </cell>
        </row>
        <row r="2363">
          <cell r="A2363" t="str">
            <v>D07710077C</v>
          </cell>
          <cell r="B2363" t="str">
            <v>CNP Services, Inc.</v>
          </cell>
          <cell r="C2363" t="str">
            <v>545120</v>
          </cell>
          <cell r="D2363" t="str">
            <v>Temp Manpower Svc</v>
          </cell>
          <cell r="E2363">
            <v>198626</v>
          </cell>
          <cell r="F2363">
            <v>92905</v>
          </cell>
        </row>
        <row r="2364">
          <cell r="A2364" t="str">
            <v>D07710077C</v>
          </cell>
          <cell r="B2364" t="str">
            <v>CNP Services, Inc.</v>
          </cell>
          <cell r="C2364" t="str">
            <v>545140</v>
          </cell>
          <cell r="D2364" t="str">
            <v>Ofc Mach Maint</v>
          </cell>
          <cell r="E2364">
            <v>10156</v>
          </cell>
          <cell r="F2364">
            <v>12235</v>
          </cell>
        </row>
        <row r="2365">
          <cell r="A2365" t="str">
            <v>D07710077C</v>
          </cell>
          <cell r="B2365" t="str">
            <v>CNP Services, Inc.</v>
          </cell>
          <cell r="C2365" t="str">
            <v>545150</v>
          </cell>
          <cell r="D2365" t="str">
            <v>Printing Svcs</v>
          </cell>
          <cell r="E2365">
            <v>21685</v>
          </cell>
          <cell r="F2365">
            <v>7333</v>
          </cell>
        </row>
        <row r="2366">
          <cell r="A2366" t="str">
            <v>D07710077C</v>
          </cell>
          <cell r="B2366" t="str">
            <v>CNP Services, Inc.</v>
          </cell>
          <cell r="C2366" t="str">
            <v>545510</v>
          </cell>
          <cell r="D2366" t="str">
            <v>IT Services</v>
          </cell>
          <cell r="E2366">
            <v>25905</v>
          </cell>
          <cell r="F2366">
            <v>-33076</v>
          </cell>
        </row>
        <row r="2367">
          <cell r="A2367" t="str">
            <v>D07710077C</v>
          </cell>
          <cell r="B2367" t="str">
            <v>CNP Services, Inc.</v>
          </cell>
          <cell r="C2367" t="str">
            <v>545520</v>
          </cell>
          <cell r="D2367" t="str">
            <v>L Dist/Fax/Cellular</v>
          </cell>
          <cell r="E2367">
            <v>646</v>
          </cell>
          <cell r="F2367">
            <v>2008</v>
          </cell>
        </row>
        <row r="2368">
          <cell r="A2368" t="str">
            <v>D07710077C</v>
          </cell>
          <cell r="B2368" t="str">
            <v>CNP Services, Inc.</v>
          </cell>
          <cell r="C2368" t="str">
            <v>546010</v>
          </cell>
          <cell r="D2368" t="str">
            <v>Other Services</v>
          </cell>
          <cell r="E2368">
            <v>1026972</v>
          </cell>
          <cell r="F2368">
            <v>272504</v>
          </cell>
        </row>
        <row r="2369">
          <cell r="A2369" t="str">
            <v>D07710077C</v>
          </cell>
          <cell r="B2369" t="str">
            <v>CNP Services, Inc.</v>
          </cell>
          <cell r="C2369">
            <v>546015</v>
          </cell>
          <cell r="D2369" t="str">
            <v>M &amp; S Exp-Monitoring</v>
          </cell>
          <cell r="E2369">
            <v>5500</v>
          </cell>
          <cell r="F2369">
            <v>0</v>
          </cell>
        </row>
        <row r="2370">
          <cell r="A2370" t="str">
            <v>D07710077C</v>
          </cell>
          <cell r="B2370" t="str">
            <v>CNP Services, Inc.</v>
          </cell>
          <cell r="C2370" t="str">
            <v>550020</v>
          </cell>
          <cell r="D2370" t="str">
            <v>Misc Adm Expenses</v>
          </cell>
          <cell r="E2370">
            <v>-1064650</v>
          </cell>
          <cell r="F2370">
            <v>36917</v>
          </cell>
        </row>
        <row r="2371">
          <cell r="A2371" t="str">
            <v>D07710077C</v>
          </cell>
          <cell r="B2371" t="str">
            <v>CNP Services, Inc.</v>
          </cell>
          <cell r="C2371" t="str">
            <v>550025</v>
          </cell>
          <cell r="D2371" t="str">
            <v>Meeting Exp</v>
          </cell>
          <cell r="E2371">
            <v>15628</v>
          </cell>
          <cell r="F2371">
            <v>5854</v>
          </cell>
        </row>
        <row r="2372">
          <cell r="A2372" t="str">
            <v>D07710077C</v>
          </cell>
          <cell r="B2372" t="str">
            <v>CNP Services, Inc.</v>
          </cell>
          <cell r="C2372" t="str">
            <v>550040</v>
          </cell>
          <cell r="D2372" t="str">
            <v>Postage/Courier</v>
          </cell>
          <cell r="E2372">
            <v>21219</v>
          </cell>
          <cell r="F2372">
            <v>17089</v>
          </cell>
        </row>
        <row r="2373">
          <cell r="A2373" t="str">
            <v>D07710077C</v>
          </cell>
          <cell r="B2373" t="str">
            <v>CNP Services, Inc.</v>
          </cell>
          <cell r="C2373" t="str">
            <v>550041</v>
          </cell>
          <cell r="D2373" t="str">
            <v>Courier Expense</v>
          </cell>
          <cell r="E2373">
            <v>14236</v>
          </cell>
          <cell r="F2373">
            <v>9285</v>
          </cell>
        </row>
        <row r="2374">
          <cell r="A2374" t="str">
            <v>D07710077C</v>
          </cell>
          <cell r="B2374" t="str">
            <v>CNP Services, Inc.</v>
          </cell>
          <cell r="C2374" t="str">
            <v>550060</v>
          </cell>
          <cell r="D2374" t="str">
            <v>Filing Fees</v>
          </cell>
          <cell r="E2374">
            <v>2962</v>
          </cell>
          <cell r="F2374">
            <v>2761</v>
          </cell>
        </row>
        <row r="2375">
          <cell r="A2375" t="str">
            <v>D07710077C</v>
          </cell>
          <cell r="B2375" t="str">
            <v>CNP Services, Inc.</v>
          </cell>
          <cell r="C2375" t="str">
            <v>550070</v>
          </cell>
          <cell r="D2375" t="str">
            <v>Mgmt/Consulting Fees</v>
          </cell>
          <cell r="E2375">
            <v>55126</v>
          </cell>
          <cell r="F2375">
            <v>35106</v>
          </cell>
        </row>
        <row r="2376">
          <cell r="A2376" t="str">
            <v>D07710077C</v>
          </cell>
          <cell r="B2376" t="str">
            <v>CNP Services, Inc.</v>
          </cell>
          <cell r="C2376" t="str">
            <v>550080</v>
          </cell>
          <cell r="D2376" t="str">
            <v>Club Member &amp; Exp</v>
          </cell>
          <cell r="E2376">
            <v>8744</v>
          </cell>
          <cell r="F2376">
            <v>10382</v>
          </cell>
        </row>
        <row r="2377">
          <cell r="A2377" t="str">
            <v>D07710077C</v>
          </cell>
          <cell r="B2377" t="str">
            <v>CNP Services, Inc.</v>
          </cell>
          <cell r="C2377" t="str">
            <v>550086</v>
          </cell>
          <cell r="D2377" t="str">
            <v>Member Dues in Orgn</v>
          </cell>
          <cell r="E2377">
            <v>8600</v>
          </cell>
          <cell r="F2377">
            <v>2915</v>
          </cell>
        </row>
        <row r="2378">
          <cell r="A2378" t="str">
            <v>D07710077C</v>
          </cell>
          <cell r="B2378" t="str">
            <v>CNP Services, Inc.</v>
          </cell>
          <cell r="C2378" t="str">
            <v>550087</v>
          </cell>
          <cell r="D2378" t="str">
            <v>Dues - Industry</v>
          </cell>
          <cell r="E2378">
            <v>7157</v>
          </cell>
          <cell r="F2378">
            <v>10039</v>
          </cell>
        </row>
        <row r="2379">
          <cell r="A2379" t="str">
            <v>D07710077C</v>
          </cell>
          <cell r="B2379" t="str">
            <v>CNP Services, Inc.</v>
          </cell>
          <cell r="C2379" t="str">
            <v>550100</v>
          </cell>
          <cell r="D2379" t="str">
            <v>Freight</v>
          </cell>
          <cell r="E2379">
            <v>413</v>
          </cell>
          <cell r="F2379">
            <v>214</v>
          </cell>
        </row>
        <row r="2380">
          <cell r="A2380" t="str">
            <v>D07710077C</v>
          </cell>
          <cell r="B2380" t="str">
            <v>CNP Services, Inc.</v>
          </cell>
          <cell r="C2380">
            <v>559950</v>
          </cell>
          <cell r="D2380" t="str">
            <v>Cap Labor</v>
          </cell>
          <cell r="E2380">
            <v>-208</v>
          </cell>
          <cell r="F2380">
            <v>0</v>
          </cell>
        </row>
        <row r="2381">
          <cell r="A2381" t="str">
            <v>D07710077C</v>
          </cell>
          <cell r="B2381" t="str">
            <v>CNP Services, Inc.</v>
          </cell>
          <cell r="C2381" t="str">
            <v>559951</v>
          </cell>
          <cell r="D2381" t="str">
            <v>Cap Materials</v>
          </cell>
          <cell r="E2381">
            <v>-334945</v>
          </cell>
          <cell r="F2381">
            <v>-155539</v>
          </cell>
        </row>
        <row r="2382">
          <cell r="A2382" t="str">
            <v>D07710077C</v>
          </cell>
          <cell r="B2382" t="str">
            <v>CNP Services, Inc.</v>
          </cell>
          <cell r="C2382">
            <v>559954</v>
          </cell>
          <cell r="D2382" t="str">
            <v>Cap Other Exp</v>
          </cell>
          <cell r="E2382">
            <v>-20</v>
          </cell>
          <cell r="F2382">
            <v>0</v>
          </cell>
        </row>
        <row r="2383">
          <cell r="A2383" t="str">
            <v>D07710077C</v>
          </cell>
          <cell r="B2383" t="str">
            <v>CNP Services, Inc.</v>
          </cell>
          <cell r="C2383" t="str">
            <v>559999</v>
          </cell>
          <cell r="D2383" t="str">
            <v>A&amp;G - FI/CO Recon</v>
          </cell>
          <cell r="E2383">
            <v>11641218</v>
          </cell>
          <cell r="F2383">
            <v>10659083</v>
          </cell>
        </row>
        <row r="2384">
          <cell r="A2384" t="str">
            <v>D07710077C</v>
          </cell>
          <cell r="B2384" t="str">
            <v>CNP Services, Inc.</v>
          </cell>
          <cell r="C2384">
            <v>560020</v>
          </cell>
          <cell r="D2384" t="str">
            <v>Claims/Settlements</v>
          </cell>
          <cell r="E2384">
            <v>250000</v>
          </cell>
          <cell r="F2384">
            <v>0</v>
          </cell>
        </row>
        <row r="2385">
          <cell r="A2385" t="str">
            <v>D07710077C</v>
          </cell>
          <cell r="B2385" t="str">
            <v>CNP Services, Inc.</v>
          </cell>
          <cell r="C2385" t="str">
            <v>560030</v>
          </cell>
          <cell r="D2385" t="str">
            <v>Ins-Blanket Crime</v>
          </cell>
          <cell r="E2385">
            <v>1353</v>
          </cell>
          <cell r="F2385">
            <v>1300</v>
          </cell>
        </row>
        <row r="2386">
          <cell r="A2386" t="str">
            <v>D07710077C</v>
          </cell>
          <cell r="B2386" t="str">
            <v>CNP Services, Inc.</v>
          </cell>
          <cell r="C2386" t="str">
            <v>560070</v>
          </cell>
          <cell r="D2386" t="str">
            <v>Ins-Excess Liab</v>
          </cell>
          <cell r="E2386">
            <v>145</v>
          </cell>
          <cell r="F2386">
            <v>1600</v>
          </cell>
        </row>
        <row r="2387">
          <cell r="A2387" t="str">
            <v>D07710077C</v>
          </cell>
          <cell r="B2387" t="str">
            <v>CNP Services, Inc.</v>
          </cell>
          <cell r="C2387" t="str">
            <v>560075</v>
          </cell>
          <cell r="D2387" t="str">
            <v>Ins-Credit</v>
          </cell>
          <cell r="E2387">
            <v>191583</v>
          </cell>
          <cell r="F2387">
            <v>81343</v>
          </cell>
        </row>
        <row r="2388">
          <cell r="A2388" t="str">
            <v>D07710077C</v>
          </cell>
          <cell r="B2388" t="str">
            <v>CNP Services, Inc.</v>
          </cell>
          <cell r="C2388" t="str">
            <v>560090</v>
          </cell>
          <cell r="D2388" t="str">
            <v>Ins-Gen Liab</v>
          </cell>
          <cell r="E2388">
            <v>16530</v>
          </cell>
          <cell r="F2388">
            <v>10849</v>
          </cell>
        </row>
        <row r="2389">
          <cell r="A2389" t="str">
            <v>D07710077C</v>
          </cell>
          <cell r="B2389" t="str">
            <v>CNP Services, Inc.</v>
          </cell>
          <cell r="C2389">
            <v>560100</v>
          </cell>
          <cell r="D2389" t="str">
            <v>Ins-Auto Liab</v>
          </cell>
          <cell r="E2389">
            <v>5</v>
          </cell>
          <cell r="F2389">
            <v>0</v>
          </cell>
        </row>
        <row r="2390">
          <cell r="A2390" t="str">
            <v>D07710077C</v>
          </cell>
          <cell r="B2390" t="str">
            <v>CNP Services, Inc.</v>
          </cell>
          <cell r="C2390" t="str">
            <v>560110</v>
          </cell>
          <cell r="D2390" t="str">
            <v>Ins-Property</v>
          </cell>
          <cell r="E2390">
            <v>408</v>
          </cell>
          <cell r="F2390">
            <v>584</v>
          </cell>
        </row>
        <row r="2391">
          <cell r="A2391" t="str">
            <v>D07710077C</v>
          </cell>
          <cell r="B2391" t="str">
            <v>CNP Services, Inc.</v>
          </cell>
          <cell r="C2391" t="str">
            <v>560115</v>
          </cell>
          <cell r="D2391" t="str">
            <v>Ins-Other</v>
          </cell>
          <cell r="E2391">
            <v>12200</v>
          </cell>
          <cell r="F2391">
            <v>11881</v>
          </cell>
        </row>
        <row r="2392">
          <cell r="A2392" t="str">
            <v>D07710077C</v>
          </cell>
          <cell r="B2392" t="str">
            <v>CNP Services, Inc.</v>
          </cell>
          <cell r="C2392" t="str">
            <v>562070</v>
          </cell>
          <cell r="D2392" t="str">
            <v>Bad Debts-Uncollect</v>
          </cell>
          <cell r="E2392">
            <v>44513</v>
          </cell>
          <cell r="F2392">
            <v>-1696058</v>
          </cell>
        </row>
        <row r="2393">
          <cell r="A2393" t="str">
            <v>D07710077C</v>
          </cell>
          <cell r="B2393" t="str">
            <v>CNP Services, Inc.</v>
          </cell>
          <cell r="C2393" t="str">
            <v>562140</v>
          </cell>
          <cell r="D2393" t="str">
            <v>Advertising-Gen</v>
          </cell>
          <cell r="E2393">
            <v>165243</v>
          </cell>
          <cell r="F2393">
            <v>126994</v>
          </cell>
        </row>
        <row r="2394">
          <cell r="A2394" t="str">
            <v>D07710077C</v>
          </cell>
          <cell r="B2394" t="str">
            <v>CNP Services, Inc.</v>
          </cell>
          <cell r="C2394" t="str">
            <v>562150</v>
          </cell>
          <cell r="D2394" t="str">
            <v>Agency Collect Fees</v>
          </cell>
          <cell r="E2394">
            <v>2411</v>
          </cell>
          <cell r="F2394">
            <v>9700</v>
          </cell>
        </row>
        <row r="2395">
          <cell r="A2395" t="str">
            <v>D07710077C</v>
          </cell>
          <cell r="B2395" t="str">
            <v>CNP Services, Inc.</v>
          </cell>
          <cell r="C2395" t="str">
            <v>562153</v>
          </cell>
          <cell r="D2395" t="str">
            <v>DirMktAgncy Pgm Mgmt</v>
          </cell>
          <cell r="E2395">
            <v>51629</v>
          </cell>
          <cell r="F2395">
            <v>54550</v>
          </cell>
        </row>
        <row r="2396">
          <cell r="A2396" t="str">
            <v>D07710077C</v>
          </cell>
          <cell r="B2396" t="str">
            <v>CNP Services, Inc.</v>
          </cell>
          <cell r="C2396" t="str">
            <v>565010</v>
          </cell>
          <cell r="D2396" t="str">
            <v>Repairs &amp; Maintenanc</v>
          </cell>
          <cell r="E2396">
            <v>793</v>
          </cell>
          <cell r="F2396">
            <v>244</v>
          </cell>
        </row>
        <row r="2397">
          <cell r="A2397" t="str">
            <v>D07710077C</v>
          </cell>
          <cell r="B2397" t="str">
            <v>CNP Services, Inc.</v>
          </cell>
          <cell r="C2397" t="str">
            <v>566010</v>
          </cell>
          <cell r="D2397" t="str">
            <v>Donations-Cash</v>
          </cell>
          <cell r="E2397">
            <v>29750</v>
          </cell>
          <cell r="F2397">
            <v>32350</v>
          </cell>
        </row>
        <row r="2398">
          <cell r="A2398" t="str">
            <v>D07710077C</v>
          </cell>
          <cell r="B2398" t="str">
            <v>CNP Services, Inc.</v>
          </cell>
          <cell r="C2398" t="str">
            <v>566020</v>
          </cell>
          <cell r="D2398" t="str">
            <v>Donations-Non Cash</v>
          </cell>
          <cell r="E2398">
            <v>0</v>
          </cell>
          <cell r="F2398">
            <v>24685</v>
          </cell>
        </row>
        <row r="2399">
          <cell r="A2399" t="str">
            <v>D07710077C</v>
          </cell>
          <cell r="B2399" t="str">
            <v>CNP Services, Inc.</v>
          </cell>
          <cell r="C2399" t="str">
            <v>566030</v>
          </cell>
          <cell r="D2399" t="str">
            <v>Sponsorships/Contrib</v>
          </cell>
          <cell r="E2399">
            <v>39395</v>
          </cell>
          <cell r="F2399">
            <v>89748</v>
          </cell>
        </row>
        <row r="2400">
          <cell r="A2400" t="str">
            <v>D07710077C</v>
          </cell>
          <cell r="B2400" t="str">
            <v>CNP Services, Inc.</v>
          </cell>
          <cell r="C2400" t="str">
            <v>571010</v>
          </cell>
          <cell r="D2400" t="str">
            <v>Utilities-Electricit</v>
          </cell>
          <cell r="E2400">
            <v>289</v>
          </cell>
          <cell r="F2400">
            <v>288</v>
          </cell>
        </row>
        <row r="2401">
          <cell r="A2401" t="str">
            <v>D07710077C</v>
          </cell>
          <cell r="B2401" t="str">
            <v>CNP Services, Inc.</v>
          </cell>
          <cell r="C2401" t="str">
            <v>571020</v>
          </cell>
          <cell r="D2401" t="str">
            <v>Utilities-Land-Phone</v>
          </cell>
          <cell r="E2401">
            <v>41040</v>
          </cell>
          <cell r="F2401">
            <v>42240</v>
          </cell>
        </row>
        <row r="2402">
          <cell r="A2402" t="str">
            <v>D07710077C</v>
          </cell>
          <cell r="B2402" t="str">
            <v>CNP Services, Inc.</v>
          </cell>
          <cell r="C2402" t="str">
            <v>571050</v>
          </cell>
          <cell r="D2402" t="str">
            <v>Utilities-Other</v>
          </cell>
          <cell r="E2402">
            <v>7860</v>
          </cell>
          <cell r="F2402">
            <v>6619</v>
          </cell>
        </row>
        <row r="2403">
          <cell r="A2403" t="str">
            <v>D07710077C</v>
          </cell>
          <cell r="B2403" t="str">
            <v>CNP Services, Inc.</v>
          </cell>
          <cell r="C2403" t="str">
            <v>572010</v>
          </cell>
          <cell r="D2403" t="str">
            <v>Office Rent/Lease</v>
          </cell>
          <cell r="E2403">
            <v>690293</v>
          </cell>
          <cell r="F2403">
            <v>651181</v>
          </cell>
        </row>
        <row r="2404">
          <cell r="A2404" t="str">
            <v>D07710077C</v>
          </cell>
          <cell r="B2404" t="str">
            <v>CNP Services, Inc.</v>
          </cell>
          <cell r="C2404" t="str">
            <v>572020</v>
          </cell>
          <cell r="D2404" t="str">
            <v>Lease-Land &amp; Bldg</v>
          </cell>
          <cell r="E2404">
            <v>3969</v>
          </cell>
          <cell r="F2404">
            <v>5365</v>
          </cell>
        </row>
        <row r="2405">
          <cell r="A2405" t="str">
            <v>D07710077C</v>
          </cell>
          <cell r="B2405" t="str">
            <v>CNP Services, Inc.</v>
          </cell>
          <cell r="C2405" t="str">
            <v>572025</v>
          </cell>
          <cell r="D2405" t="str">
            <v>Rent/Lease-Off Equip</v>
          </cell>
          <cell r="E2405">
            <v>18615</v>
          </cell>
          <cell r="F2405">
            <v>23005</v>
          </cell>
        </row>
        <row r="2406">
          <cell r="A2406" t="str">
            <v>D07710077C</v>
          </cell>
          <cell r="B2406" t="str">
            <v>CNP Services, Inc.</v>
          </cell>
          <cell r="C2406" t="str">
            <v>572035</v>
          </cell>
          <cell r="D2406" t="str">
            <v>Lease-Computer Equip</v>
          </cell>
          <cell r="E2406">
            <v>741</v>
          </cell>
          <cell r="F2406">
            <v>41</v>
          </cell>
        </row>
        <row r="2407">
          <cell r="A2407" t="str">
            <v>D07710077C</v>
          </cell>
          <cell r="B2407" t="str">
            <v>CNP Services, Inc.</v>
          </cell>
          <cell r="C2407" t="str">
            <v>572040</v>
          </cell>
          <cell r="D2407" t="str">
            <v>Other Rent</v>
          </cell>
          <cell r="E2407">
            <v>12020</v>
          </cell>
          <cell r="F2407">
            <v>5353</v>
          </cell>
        </row>
        <row r="2408">
          <cell r="A2408" t="str">
            <v>D07710077C</v>
          </cell>
          <cell r="B2408" t="str">
            <v>CNP Services, Inc.</v>
          </cell>
          <cell r="C2408" t="str">
            <v>572051</v>
          </cell>
          <cell r="D2408" t="str">
            <v>Bldg Rent/Lease-Assc</v>
          </cell>
          <cell r="E2408">
            <v>869001</v>
          </cell>
          <cell r="F2408">
            <v>829673</v>
          </cell>
        </row>
        <row r="2409">
          <cell r="A2409" t="str">
            <v>D07710077C</v>
          </cell>
          <cell r="B2409" t="str">
            <v>CNP Services, Inc.</v>
          </cell>
          <cell r="C2409" t="str">
            <v>572052</v>
          </cell>
          <cell r="D2409" t="str">
            <v>Furn/Equp Rent/Lease</v>
          </cell>
          <cell r="E2409">
            <v>65791</v>
          </cell>
          <cell r="F2409">
            <v>63320</v>
          </cell>
        </row>
        <row r="2410">
          <cell r="A2410" t="str">
            <v>D07710077C</v>
          </cell>
          <cell r="B2410" t="str">
            <v>CNP Services, Inc.</v>
          </cell>
          <cell r="C2410" t="str">
            <v>702010</v>
          </cell>
          <cell r="D2410" t="str">
            <v>Depreciation Exp</v>
          </cell>
          <cell r="E2410">
            <v>1390603</v>
          </cell>
          <cell r="F2410">
            <v>990797</v>
          </cell>
        </row>
        <row r="2411">
          <cell r="A2411" t="str">
            <v>D07710077C</v>
          </cell>
          <cell r="B2411" t="str">
            <v>CNP Services, Inc.</v>
          </cell>
          <cell r="C2411" t="str">
            <v>704010</v>
          </cell>
          <cell r="D2411" t="str">
            <v>Amort-Intangibles</v>
          </cell>
          <cell r="E2411">
            <v>1915300</v>
          </cell>
          <cell r="F2411">
            <v>1645604</v>
          </cell>
        </row>
        <row r="2412">
          <cell r="A2412" t="str">
            <v>D07710077C</v>
          </cell>
          <cell r="B2412" t="str">
            <v>CNP Services, Inc.</v>
          </cell>
          <cell r="C2412" t="str">
            <v>708011</v>
          </cell>
          <cell r="D2412" t="str">
            <v>Int Exp Affiliated C</v>
          </cell>
          <cell r="E2412">
            <v>0</v>
          </cell>
          <cell r="F2412">
            <v>-98</v>
          </cell>
        </row>
        <row r="2413">
          <cell r="A2413" t="str">
            <v>D07710077C</v>
          </cell>
          <cell r="B2413" t="str">
            <v>CNP Services, Inc.</v>
          </cell>
          <cell r="C2413" t="str">
            <v>708060</v>
          </cell>
          <cell r="D2413" t="str">
            <v>Int- Assoc Comp</v>
          </cell>
          <cell r="E2413">
            <v>20034000</v>
          </cell>
          <cell r="F2413">
            <v>20034000</v>
          </cell>
        </row>
        <row r="2414">
          <cell r="A2414" t="str">
            <v>D07710077C</v>
          </cell>
          <cell r="B2414" t="str">
            <v>CNP Services, Inc.</v>
          </cell>
          <cell r="C2414" t="str">
            <v>708062</v>
          </cell>
          <cell r="D2414" t="str">
            <v>Int-Rcvb FacNte Asso</v>
          </cell>
          <cell r="E2414">
            <v>6980816</v>
          </cell>
          <cell r="F2414">
            <v>9652004</v>
          </cell>
        </row>
        <row r="2415">
          <cell r="A2415" t="str">
            <v>D07710077C</v>
          </cell>
          <cell r="B2415" t="str">
            <v>CNP Services, Inc.</v>
          </cell>
          <cell r="C2415" t="str">
            <v>708140</v>
          </cell>
          <cell r="D2415" t="str">
            <v>Int-Other</v>
          </cell>
          <cell r="E2415">
            <v>-6165</v>
          </cell>
          <cell r="F2415">
            <v>102178</v>
          </cell>
        </row>
        <row r="2416">
          <cell r="A2416" t="str">
            <v>D07710077C</v>
          </cell>
          <cell r="B2416" t="str">
            <v>CNP Services, Inc.</v>
          </cell>
          <cell r="C2416" t="str">
            <v>717010</v>
          </cell>
          <cell r="D2416" t="str">
            <v>Current FIT</v>
          </cell>
          <cell r="E2416">
            <v>-1760525</v>
          </cell>
          <cell r="F2416">
            <v>4752369</v>
          </cell>
        </row>
        <row r="2417">
          <cell r="A2417" t="str">
            <v>D07710077C</v>
          </cell>
          <cell r="B2417" t="str">
            <v>CNP Services, Inc.</v>
          </cell>
          <cell r="C2417" t="str">
            <v>717020</v>
          </cell>
          <cell r="D2417" t="str">
            <v>Current SIT/Local</v>
          </cell>
          <cell r="E2417">
            <v>502563</v>
          </cell>
          <cell r="F2417">
            <v>-390018</v>
          </cell>
        </row>
        <row r="2418">
          <cell r="A2418" t="str">
            <v>D07710077C</v>
          </cell>
          <cell r="B2418" t="str">
            <v>CNP Services, Inc.</v>
          </cell>
          <cell r="C2418" t="str">
            <v>717510</v>
          </cell>
          <cell r="D2418" t="str">
            <v>Deferred FIT</v>
          </cell>
          <cell r="E2418">
            <v>1040439</v>
          </cell>
          <cell r="F2418">
            <v>9727595</v>
          </cell>
        </row>
        <row r="2419">
          <cell r="A2419" t="str">
            <v>D07710077C</v>
          </cell>
          <cell r="B2419" t="str">
            <v>CNP Services, Inc.</v>
          </cell>
          <cell r="C2419" t="str">
            <v>717520</v>
          </cell>
          <cell r="D2419" t="str">
            <v>Deferred SIT/Local</v>
          </cell>
          <cell r="E2419">
            <v>-7317</v>
          </cell>
          <cell r="F2419">
            <v>885265</v>
          </cell>
        </row>
        <row r="2420">
          <cell r="A2420" t="str">
            <v>D07710077C</v>
          </cell>
          <cell r="B2420" t="str">
            <v>CNP Services, Inc.</v>
          </cell>
          <cell r="C2420" t="str">
            <v>722010</v>
          </cell>
          <cell r="D2420" t="str">
            <v>Penalties &amp; Fines</v>
          </cell>
          <cell r="E2420">
            <v>10739</v>
          </cell>
          <cell r="F2420">
            <v>2583</v>
          </cell>
        </row>
        <row r="2421">
          <cell r="A2421" t="str">
            <v>D07710077C</v>
          </cell>
          <cell r="B2421" t="str">
            <v>CNP Services, Inc.</v>
          </cell>
          <cell r="C2421" t="str">
            <v>722080</v>
          </cell>
          <cell r="D2421" t="str">
            <v>Sales &amp; Use Tax</v>
          </cell>
          <cell r="E2421">
            <v>-18167</v>
          </cell>
          <cell r="F2421">
            <v>601177</v>
          </cell>
        </row>
        <row r="2422">
          <cell r="A2422" t="str">
            <v>D07710077C</v>
          </cell>
          <cell r="B2422" t="str">
            <v>CNP Services, Inc.</v>
          </cell>
          <cell r="C2422" t="str">
            <v>722130</v>
          </cell>
          <cell r="D2422" t="str">
            <v>Franch Fees-City</v>
          </cell>
          <cell r="E2422">
            <v>557</v>
          </cell>
          <cell r="F2422">
            <v>1593</v>
          </cell>
        </row>
        <row r="2423">
          <cell r="A2423" t="str">
            <v>D07710077C</v>
          </cell>
          <cell r="B2423" t="str">
            <v>CNP Services, Inc.</v>
          </cell>
          <cell r="C2423" t="str">
            <v>722150</v>
          </cell>
          <cell r="D2423" t="str">
            <v>Property Tax</v>
          </cell>
          <cell r="E2423">
            <v>297457</v>
          </cell>
          <cell r="F2423">
            <v>299618</v>
          </cell>
        </row>
        <row r="2424">
          <cell r="A2424" t="str">
            <v>D07710077C</v>
          </cell>
          <cell r="B2424" t="str">
            <v>CNP Services, Inc.</v>
          </cell>
          <cell r="C2424" t="str">
            <v>722160</v>
          </cell>
          <cell r="D2424" t="str">
            <v>FICA Tax</v>
          </cell>
          <cell r="E2424">
            <v>1155568</v>
          </cell>
          <cell r="F2424">
            <v>1237450</v>
          </cell>
        </row>
        <row r="2425">
          <cell r="A2425" t="str">
            <v>D07710077C</v>
          </cell>
          <cell r="B2425" t="str">
            <v>CNP Services, Inc.</v>
          </cell>
          <cell r="C2425" t="str">
            <v>722170</v>
          </cell>
          <cell r="D2425" t="str">
            <v>Unemployment Tax</v>
          </cell>
          <cell r="E2425">
            <v>28835</v>
          </cell>
          <cell r="F2425">
            <v>31777</v>
          </cell>
        </row>
        <row r="2426">
          <cell r="A2426" t="str">
            <v>D07710077C</v>
          </cell>
          <cell r="B2426" t="str">
            <v>CNP Services, Inc.</v>
          </cell>
          <cell r="C2426" t="str">
            <v>722181</v>
          </cell>
          <cell r="D2426" t="str">
            <v>Misc Empl Taxes</v>
          </cell>
          <cell r="E2426">
            <v>0</v>
          </cell>
          <cell r="F2426">
            <v>45667</v>
          </cell>
        </row>
        <row r="2427">
          <cell r="A2427" t="str">
            <v>D07710077C</v>
          </cell>
          <cell r="B2427" t="str">
            <v>CNP Services, Inc.</v>
          </cell>
          <cell r="C2427" t="str">
            <v>722190</v>
          </cell>
          <cell r="D2427" t="str">
            <v>State Franchise Tax</v>
          </cell>
          <cell r="E2427">
            <v>222675</v>
          </cell>
          <cell r="F2427">
            <v>370605</v>
          </cell>
        </row>
        <row r="2428">
          <cell r="A2428" t="str">
            <v>D07710080L</v>
          </cell>
          <cell r="B2428" t="str">
            <v>CNP Intrastate Pipelines, LLC</v>
          </cell>
          <cell r="C2428" t="str">
            <v>102010</v>
          </cell>
          <cell r="D2428" t="str">
            <v>Chase Texas</v>
          </cell>
          <cell r="E2428">
            <v>391</v>
          </cell>
          <cell r="F2428">
            <v>642</v>
          </cell>
        </row>
        <row r="2429">
          <cell r="A2429" t="str">
            <v>D07710080L</v>
          </cell>
          <cell r="B2429" t="str">
            <v>CNP Intrastate Pipelines, LLC</v>
          </cell>
          <cell r="C2429" t="str">
            <v>120001</v>
          </cell>
          <cell r="D2429" t="str">
            <v>IC A/R-Man Sett Asso</v>
          </cell>
          <cell r="E2429">
            <v>1196742</v>
          </cell>
          <cell r="F2429">
            <v>1079152</v>
          </cell>
        </row>
        <row r="2430">
          <cell r="A2430" t="str">
            <v>D07710080L</v>
          </cell>
          <cell r="B2430" t="str">
            <v>CNP Intrastate Pipelines, LLC</v>
          </cell>
          <cell r="C2430" t="str">
            <v>120010</v>
          </cell>
          <cell r="D2430" t="str">
            <v>Accts Rec-Assoc Co</v>
          </cell>
          <cell r="E2430">
            <v>5495502</v>
          </cell>
          <cell r="F2430">
            <v>3615525</v>
          </cell>
        </row>
        <row r="2431">
          <cell r="A2431" t="str">
            <v>D07710080L</v>
          </cell>
          <cell r="B2431" t="str">
            <v>CNP Intrastate Pipelines, LLC</v>
          </cell>
          <cell r="C2431" t="str">
            <v>121019</v>
          </cell>
          <cell r="D2431" t="str">
            <v>Contra see acct note</v>
          </cell>
          <cell r="E2431">
            <v>-698466</v>
          </cell>
          <cell r="F2431">
            <v>-118592</v>
          </cell>
        </row>
        <row r="2432">
          <cell r="A2432" t="str">
            <v>D07710080L</v>
          </cell>
          <cell r="B2432" t="str">
            <v>CNP Intrastate Pipelines, LLC</v>
          </cell>
          <cell r="C2432" t="str">
            <v>121023</v>
          </cell>
          <cell r="D2432" t="str">
            <v>A/R-Estimate</v>
          </cell>
          <cell r="E2432">
            <v>2643533</v>
          </cell>
          <cell r="F2432">
            <v>3051232</v>
          </cell>
        </row>
        <row r="2433">
          <cell r="A2433" t="str">
            <v>D07710080L</v>
          </cell>
          <cell r="B2433" t="str">
            <v>CNP Intrastate Pipelines, LLC</v>
          </cell>
          <cell r="C2433" t="str">
            <v>121068</v>
          </cell>
          <cell r="D2433" t="str">
            <v>A/R-Oth Manual Post</v>
          </cell>
          <cell r="E2433">
            <v>1299973</v>
          </cell>
          <cell r="F2433">
            <v>1001783</v>
          </cell>
        </row>
        <row r="2434">
          <cell r="A2434" t="str">
            <v>D07710080L</v>
          </cell>
          <cell r="B2434" t="str">
            <v>CNP Intrastate Pipelines, LLC</v>
          </cell>
          <cell r="C2434" t="str">
            <v>121080</v>
          </cell>
          <cell r="D2434" t="str">
            <v>A/R-Customers</v>
          </cell>
          <cell r="E2434">
            <v>77600</v>
          </cell>
          <cell r="F2434">
            <v>843352</v>
          </cell>
        </row>
        <row r="2435">
          <cell r="A2435" t="str">
            <v>D07710080L</v>
          </cell>
          <cell r="B2435" t="str">
            <v>CNP Intrastate Pipelines, LLC</v>
          </cell>
          <cell r="C2435" t="str">
            <v>121997</v>
          </cell>
          <cell r="D2435" t="str">
            <v>A/R-Transportation</v>
          </cell>
          <cell r="E2435">
            <v>48738</v>
          </cell>
          <cell r="F2435">
            <v>21802</v>
          </cell>
        </row>
        <row r="2436">
          <cell r="A2436" t="str">
            <v>D07710080L</v>
          </cell>
          <cell r="B2436" t="str">
            <v>CNP Intrastate Pipelines, LLC</v>
          </cell>
          <cell r="C2436" t="str">
            <v>127010</v>
          </cell>
          <cell r="D2436" t="str">
            <v>ST N/R-Assoc Co</v>
          </cell>
          <cell r="E2436">
            <v>60531940</v>
          </cell>
          <cell r="F2436">
            <v>70491592</v>
          </cell>
        </row>
        <row r="2437">
          <cell r="A2437" t="str">
            <v>D07710080L</v>
          </cell>
          <cell r="B2437" t="str">
            <v>CNP Intrastate Pipelines, LLC</v>
          </cell>
          <cell r="C2437" t="str">
            <v>139010</v>
          </cell>
          <cell r="D2437" t="str">
            <v>Prepay-Insurance</v>
          </cell>
          <cell r="E2437">
            <v>13872</v>
          </cell>
          <cell r="F2437">
            <v>16610</v>
          </cell>
        </row>
        <row r="2438">
          <cell r="A2438" t="str">
            <v>D07710080L</v>
          </cell>
          <cell r="B2438" t="str">
            <v>CNP Intrastate Pipelines, LLC</v>
          </cell>
          <cell r="C2438" t="str">
            <v>163010</v>
          </cell>
          <cell r="D2438" t="str">
            <v>Plant in Service</v>
          </cell>
          <cell r="E2438">
            <v>60998420</v>
          </cell>
          <cell r="F2438">
            <v>62027121</v>
          </cell>
        </row>
        <row r="2439">
          <cell r="A2439" t="str">
            <v>D07710080L</v>
          </cell>
          <cell r="B2439" t="str">
            <v>CNP Intrastate Pipelines, LLC</v>
          </cell>
          <cell r="C2439" t="str">
            <v>170010</v>
          </cell>
          <cell r="D2439" t="str">
            <v>Construction WIP</v>
          </cell>
          <cell r="E2439">
            <v>2082316</v>
          </cell>
          <cell r="F2439">
            <v>619261</v>
          </cell>
        </row>
        <row r="2440">
          <cell r="A2440" t="str">
            <v>D07710080L</v>
          </cell>
          <cell r="B2440" t="str">
            <v>CNP Intrastate Pipelines, LLC</v>
          </cell>
          <cell r="C2440" t="str">
            <v>171010</v>
          </cell>
          <cell r="D2440" t="str">
            <v>Acc Depr-Plnt in Svc</v>
          </cell>
          <cell r="E2440">
            <v>-21988519</v>
          </cell>
          <cell r="F2440">
            <v>-23585831</v>
          </cell>
        </row>
        <row r="2441">
          <cell r="A2441" t="str">
            <v>D07710080L</v>
          </cell>
          <cell r="B2441" t="str">
            <v>CNP Intrastate Pipelines, LLC</v>
          </cell>
          <cell r="C2441" t="str">
            <v>176995</v>
          </cell>
          <cell r="D2441" t="str">
            <v>Salvg/Cst of Removal</v>
          </cell>
          <cell r="E2441">
            <v>333549</v>
          </cell>
          <cell r="F2441">
            <v>45518</v>
          </cell>
        </row>
        <row r="2442">
          <cell r="A2442" t="str">
            <v>D07710080L</v>
          </cell>
          <cell r="B2442" t="str">
            <v>CNP Intrastate Pipelines, LLC</v>
          </cell>
          <cell r="C2442" t="str">
            <v>193070</v>
          </cell>
          <cell r="D2442" t="str">
            <v>Oth NC-Stor Gas-Base</v>
          </cell>
          <cell r="E2442">
            <v>8227416</v>
          </cell>
          <cell r="F2442">
            <v>8227416</v>
          </cell>
        </row>
        <row r="2443">
          <cell r="A2443" t="str">
            <v>D07710080L</v>
          </cell>
          <cell r="B2443" t="str">
            <v>CNP Intrastate Pipelines, LLC</v>
          </cell>
          <cell r="C2443" t="str">
            <v>200001</v>
          </cell>
          <cell r="D2443" t="str">
            <v>IC A/P Man SetlAssoc</v>
          </cell>
          <cell r="E2443">
            <v>-2521381</v>
          </cell>
          <cell r="F2443">
            <v>-2952562</v>
          </cell>
        </row>
        <row r="2444">
          <cell r="A2444" t="str">
            <v>D07710080L</v>
          </cell>
          <cell r="B2444" t="str">
            <v>CNP Intrastate Pipelines, LLC</v>
          </cell>
          <cell r="C2444" t="str">
            <v>200010</v>
          </cell>
          <cell r="D2444" t="str">
            <v>A/P-Trade-Assoc Co</v>
          </cell>
          <cell r="E2444">
            <v>-3440593</v>
          </cell>
          <cell r="F2444">
            <v>-4768538</v>
          </cell>
        </row>
        <row r="2445">
          <cell r="A2445" t="str">
            <v>D07710080L</v>
          </cell>
          <cell r="B2445" t="str">
            <v>CNP Intrastate Pipelines, LLC</v>
          </cell>
          <cell r="C2445" t="str">
            <v>201010</v>
          </cell>
          <cell r="D2445" t="str">
            <v>A/P-Trade</v>
          </cell>
          <cell r="E2445">
            <v>-23274</v>
          </cell>
          <cell r="F2445">
            <v>-2379</v>
          </cell>
        </row>
        <row r="2446">
          <cell r="A2446" t="str">
            <v>D07710080L</v>
          </cell>
          <cell r="B2446" t="str">
            <v>CNP Intrastate Pipelines, LLC</v>
          </cell>
          <cell r="C2446" t="str">
            <v>203050</v>
          </cell>
          <cell r="D2446" t="str">
            <v>A/P-Gas Imbal-Exch</v>
          </cell>
          <cell r="E2446">
            <v>-293118</v>
          </cell>
          <cell r="F2446">
            <v>-299173</v>
          </cell>
        </row>
        <row r="2447">
          <cell r="A2447" t="str">
            <v>D07710080L</v>
          </cell>
          <cell r="B2447" t="str">
            <v>CNP Intrastate Pipelines, LLC</v>
          </cell>
          <cell r="C2447" t="str">
            <v>204010</v>
          </cell>
          <cell r="D2447" t="str">
            <v>A/P-Other</v>
          </cell>
          <cell r="E2447">
            <v>-1107245</v>
          </cell>
          <cell r="F2447">
            <v>-925515</v>
          </cell>
        </row>
        <row r="2448">
          <cell r="A2448" t="str">
            <v>D07710080L</v>
          </cell>
          <cell r="B2448" t="str">
            <v>CNP Intrastate Pipelines, LLC</v>
          </cell>
          <cell r="C2448" t="str">
            <v>213902</v>
          </cell>
          <cell r="D2448" t="str">
            <v>A/P - Out Cks - 0080</v>
          </cell>
          <cell r="E2448">
            <v>-68031</v>
          </cell>
          <cell r="F2448">
            <v>-1294</v>
          </cell>
        </row>
        <row r="2449">
          <cell r="A2449" t="str">
            <v>D07710080L</v>
          </cell>
          <cell r="B2449" t="str">
            <v>CNP Intrastate Pipelines, LLC</v>
          </cell>
          <cell r="C2449" t="str">
            <v>213994</v>
          </cell>
          <cell r="D2449" t="str">
            <v>A/P-Accrued Liab</v>
          </cell>
          <cell r="E2449">
            <v>0</v>
          </cell>
          <cell r="F2449">
            <v>-14785</v>
          </cell>
        </row>
        <row r="2450">
          <cell r="A2450" t="str">
            <v>D07710080L</v>
          </cell>
          <cell r="B2450" t="str">
            <v>CNP Intrastate Pipelines, LLC</v>
          </cell>
          <cell r="C2450" t="str">
            <v>213999</v>
          </cell>
          <cell r="D2450" t="str">
            <v>A/P-Gds Rec/Inv Rec</v>
          </cell>
          <cell r="E2450">
            <v>23274</v>
          </cell>
          <cell r="F2450">
            <v>-7</v>
          </cell>
        </row>
        <row r="2451">
          <cell r="A2451" t="str">
            <v>D07710080L</v>
          </cell>
          <cell r="B2451" t="str">
            <v>CNP Intrastate Pipelines, LLC</v>
          </cell>
          <cell r="C2451" t="str">
            <v>220010</v>
          </cell>
          <cell r="D2451" t="str">
            <v>Accr-Fed Inc Tax</v>
          </cell>
          <cell r="E2451">
            <v>-2202481</v>
          </cell>
          <cell r="F2451">
            <v>-598528</v>
          </cell>
        </row>
        <row r="2452">
          <cell r="A2452" t="str">
            <v>D07710080L</v>
          </cell>
          <cell r="B2452" t="str">
            <v>CNP Intrastate Pipelines, LLC</v>
          </cell>
          <cell r="C2452" t="str">
            <v>220020</v>
          </cell>
          <cell r="D2452" t="str">
            <v>Accr-Inc Tax-St/Loc</v>
          </cell>
          <cell r="E2452">
            <v>-763698</v>
          </cell>
          <cell r="F2452">
            <v>-642496</v>
          </cell>
        </row>
        <row r="2453">
          <cell r="A2453" t="str">
            <v>D07710080L</v>
          </cell>
          <cell r="B2453" t="str">
            <v>CNP Intrastate Pipelines, LLC</v>
          </cell>
          <cell r="C2453" t="str">
            <v>244020</v>
          </cell>
          <cell r="D2453" t="str">
            <v>Accr-Use Taxes-Purch</v>
          </cell>
          <cell r="E2453">
            <v>0</v>
          </cell>
          <cell r="F2453">
            <v>-459</v>
          </cell>
        </row>
        <row r="2454">
          <cell r="A2454" t="str">
            <v>D07710080L</v>
          </cell>
          <cell r="B2454" t="str">
            <v>CNP Intrastate Pipelines, LLC</v>
          </cell>
          <cell r="C2454" t="str">
            <v>245010</v>
          </cell>
          <cell r="D2454" t="str">
            <v>Accr-Property Taxes</v>
          </cell>
          <cell r="E2454">
            <v>-353070</v>
          </cell>
          <cell r="F2454">
            <v>-372936</v>
          </cell>
        </row>
        <row r="2455">
          <cell r="A2455" t="str">
            <v>D07710080L</v>
          </cell>
          <cell r="B2455" t="str">
            <v>CNP Intrastate Pipelines, LLC</v>
          </cell>
          <cell r="C2455">
            <v>269010</v>
          </cell>
          <cell r="D2455" t="str">
            <v>ODC-Misc</v>
          </cell>
          <cell r="E2455">
            <v>-83311</v>
          </cell>
          <cell r="F2455">
            <v>0</v>
          </cell>
        </row>
        <row r="2456">
          <cell r="A2456" t="str">
            <v>D07710080L</v>
          </cell>
          <cell r="B2456" t="str">
            <v>CNP Intrastate Pipelines, LLC</v>
          </cell>
          <cell r="C2456">
            <v>269085</v>
          </cell>
          <cell r="D2456" t="str">
            <v>LT Payable - Assoc</v>
          </cell>
          <cell r="E2456">
            <v>-285</v>
          </cell>
          <cell r="F2456">
            <v>0</v>
          </cell>
        </row>
        <row r="2457">
          <cell r="A2457" t="str">
            <v>D07710080L</v>
          </cell>
          <cell r="B2457" t="str">
            <v>CNP Intrastate Pipelines, LLC</v>
          </cell>
          <cell r="C2457" t="str">
            <v>285020</v>
          </cell>
          <cell r="D2457" t="str">
            <v>DFIT-Accel Depr</v>
          </cell>
          <cell r="E2457">
            <v>-5653545</v>
          </cell>
          <cell r="F2457">
            <v>-6270974</v>
          </cell>
        </row>
        <row r="2458">
          <cell r="A2458" t="str">
            <v>D07710080L</v>
          </cell>
          <cell r="B2458" t="str">
            <v>CNP Intrastate Pipelines, LLC</v>
          </cell>
          <cell r="C2458" t="str">
            <v>285030</v>
          </cell>
          <cell r="D2458" t="str">
            <v>DFIT-Fed-Other</v>
          </cell>
          <cell r="E2458">
            <v>0</v>
          </cell>
          <cell r="F2458">
            <v>1</v>
          </cell>
        </row>
        <row r="2459">
          <cell r="A2459" t="str">
            <v>D07710080L</v>
          </cell>
          <cell r="B2459" t="str">
            <v>CNP Intrastate Pipelines, LLC</v>
          </cell>
          <cell r="C2459" t="str">
            <v>285050</v>
          </cell>
          <cell r="D2459" t="str">
            <v>DIT-St/Loc-Acc Depr</v>
          </cell>
          <cell r="E2459">
            <v>-969249</v>
          </cell>
          <cell r="F2459">
            <v>-1079221</v>
          </cell>
        </row>
        <row r="2460">
          <cell r="A2460" t="str">
            <v>D07710080L</v>
          </cell>
          <cell r="B2460" t="str">
            <v>CNP Intrastate Pipelines, LLC</v>
          </cell>
          <cell r="C2460" t="str">
            <v>285060</v>
          </cell>
          <cell r="D2460" t="str">
            <v>DIT-St/Loc-Other</v>
          </cell>
          <cell r="E2460">
            <v>0</v>
          </cell>
          <cell r="F2460">
            <v>1</v>
          </cell>
        </row>
        <row r="2461">
          <cell r="A2461" t="str">
            <v>D07710080L</v>
          </cell>
          <cell r="B2461" t="str">
            <v>CNP Intrastate Pipelines, LLC</v>
          </cell>
          <cell r="C2461" t="str">
            <v>290010</v>
          </cell>
          <cell r="D2461" t="str">
            <v>CS-Shares Issued</v>
          </cell>
          <cell r="E2461">
            <v>-1000</v>
          </cell>
          <cell r="F2461">
            <v>-1000</v>
          </cell>
        </row>
        <row r="2462">
          <cell r="A2462" t="str">
            <v>D07710080L</v>
          </cell>
          <cell r="B2462" t="str">
            <v>CNP Intrastate Pipelines, LLC</v>
          </cell>
          <cell r="C2462" t="str">
            <v>295010</v>
          </cell>
          <cell r="D2462" t="str">
            <v>Addl Paid-In Capital</v>
          </cell>
          <cell r="E2462">
            <v>-52154</v>
          </cell>
          <cell r="F2462">
            <v>-52154</v>
          </cell>
        </row>
        <row r="2463">
          <cell r="A2463" t="str">
            <v>D07710080L</v>
          </cell>
          <cell r="B2463" t="str">
            <v>CNP Intrastate Pipelines, LLC</v>
          </cell>
          <cell r="C2463" t="str">
            <v>297992</v>
          </cell>
          <cell r="D2463" t="str">
            <v>R/E-Adjustments</v>
          </cell>
          <cell r="E2463">
            <v>-24289</v>
          </cell>
          <cell r="F2463">
            <v>-24289</v>
          </cell>
        </row>
        <row r="2464">
          <cell r="A2464" t="str">
            <v>D07710080L</v>
          </cell>
          <cell r="B2464" t="str">
            <v>CNP Intrastate Pipelines, LLC</v>
          </cell>
          <cell r="C2464" t="str">
            <v>297999</v>
          </cell>
          <cell r="D2464" t="str">
            <v>Retained Earnings</v>
          </cell>
          <cell r="E2464">
            <v>-85298291</v>
          </cell>
          <cell r="F2464">
            <v>-92724189</v>
          </cell>
        </row>
        <row r="2465">
          <cell r="A2465" t="str">
            <v>D07710080L</v>
          </cell>
          <cell r="B2465" t="str">
            <v>CNP Intrastate Pipelines, LLC</v>
          </cell>
          <cell r="C2465" t="str">
            <v>298030</v>
          </cell>
          <cell r="D2465" t="str">
            <v>APIC - CORP Tax Allo</v>
          </cell>
          <cell r="E2465">
            <v>-10005368</v>
          </cell>
          <cell r="F2465">
            <v>-10005368</v>
          </cell>
        </row>
        <row r="2466">
          <cell r="A2466" t="str">
            <v>D07710080L</v>
          </cell>
          <cell r="B2466" t="str">
            <v>CNP Intrastate Pipelines, LLC</v>
          </cell>
          <cell r="C2466" t="str">
            <v>411034</v>
          </cell>
          <cell r="D2466" t="str">
            <v>Gas-Resale-Assoc</v>
          </cell>
          <cell r="E2466">
            <v>-123195</v>
          </cell>
          <cell r="F2466">
            <v>-181941</v>
          </cell>
        </row>
        <row r="2467">
          <cell r="A2467" t="str">
            <v>D07710080L</v>
          </cell>
          <cell r="B2467" t="str">
            <v>CNP Intrastate Pipelines, LLC</v>
          </cell>
          <cell r="C2467" t="str">
            <v>412414</v>
          </cell>
          <cell r="D2467" t="str">
            <v>Gas-Billed-SI-Compl</v>
          </cell>
          <cell r="E2467">
            <v>-1271730</v>
          </cell>
          <cell r="F2467">
            <v>-1270621</v>
          </cell>
        </row>
        <row r="2468">
          <cell r="A2468" t="str">
            <v>D07710080L</v>
          </cell>
          <cell r="B2468" t="str">
            <v>CNP Intrastate Pipelines, LLC</v>
          </cell>
          <cell r="C2468" t="str">
            <v>412424</v>
          </cell>
          <cell r="D2468" t="str">
            <v>Gas-Billed-LVI-Compl</v>
          </cell>
          <cell r="E2468">
            <v>-31531726</v>
          </cell>
          <cell r="F2468">
            <v>-36715693</v>
          </cell>
        </row>
        <row r="2469">
          <cell r="A2469" t="str">
            <v>D07710080L</v>
          </cell>
          <cell r="B2469" t="str">
            <v>CNP Intrastate Pipelines, LLC</v>
          </cell>
          <cell r="C2469" t="str">
            <v>412814</v>
          </cell>
          <cell r="D2469" t="str">
            <v>Gas-Unbilled-S Ind</v>
          </cell>
          <cell r="E2469">
            <v>-101669</v>
          </cell>
          <cell r="F2469">
            <v>-407698</v>
          </cell>
        </row>
        <row r="2470">
          <cell r="A2470" t="str">
            <v>D07710080L</v>
          </cell>
          <cell r="B2470" t="str">
            <v>CNP Intrastate Pipelines, LLC</v>
          </cell>
          <cell r="C2470" t="str">
            <v>420010</v>
          </cell>
          <cell r="D2470" t="str">
            <v>Gas Transp Rev-Assoc</v>
          </cell>
          <cell r="E2470">
            <v>-11161498</v>
          </cell>
          <cell r="F2470">
            <v>-9810678</v>
          </cell>
        </row>
        <row r="2471">
          <cell r="A2471" t="str">
            <v>D07710080L</v>
          </cell>
          <cell r="B2471" t="str">
            <v>CNP Intrastate Pipelines, LLC</v>
          </cell>
          <cell r="C2471" t="str">
            <v>420030</v>
          </cell>
          <cell r="D2471" t="str">
            <v>Gas Trans Rev - Asso</v>
          </cell>
          <cell r="E2471">
            <v>-4252800</v>
          </cell>
          <cell r="F2471">
            <v>-3530400</v>
          </cell>
        </row>
        <row r="2472">
          <cell r="A2472" t="str">
            <v>D07710080L</v>
          </cell>
          <cell r="B2472" t="str">
            <v>CNP Intrastate Pipelines, LLC</v>
          </cell>
          <cell r="C2472" t="str">
            <v>420031</v>
          </cell>
          <cell r="D2472" t="str">
            <v>Gas Trans Rev-Assoc</v>
          </cell>
          <cell r="E2472">
            <v>-150930</v>
          </cell>
          <cell r="F2472">
            <v>-359981</v>
          </cell>
        </row>
        <row r="2473">
          <cell r="A2473" t="str">
            <v>D07710080L</v>
          </cell>
          <cell r="B2473" t="str">
            <v>CNP Intrastate Pipelines, LLC</v>
          </cell>
          <cell r="C2473" t="str">
            <v>421012</v>
          </cell>
          <cell r="D2473" t="str">
            <v>Transp-L Comm</v>
          </cell>
          <cell r="E2473">
            <v>-825858</v>
          </cell>
          <cell r="F2473">
            <v>-801572</v>
          </cell>
        </row>
        <row r="2474">
          <cell r="A2474" t="str">
            <v>D07710080L</v>
          </cell>
          <cell r="B2474" t="str">
            <v>CNP Intrastate Pipelines, LLC</v>
          </cell>
          <cell r="C2474" t="str">
            <v>421016</v>
          </cell>
          <cell r="D2474" t="str">
            <v>Transp-S Ind</v>
          </cell>
          <cell r="E2474">
            <v>-244</v>
          </cell>
          <cell r="F2474">
            <v>-281</v>
          </cell>
        </row>
        <row r="2475">
          <cell r="A2475" t="str">
            <v>D07710080L</v>
          </cell>
          <cell r="B2475" t="str">
            <v>CNP Intrastate Pipelines, LLC</v>
          </cell>
          <cell r="C2475" t="str">
            <v>443010</v>
          </cell>
          <cell r="D2475" t="str">
            <v>Other Oper Rev</v>
          </cell>
          <cell r="E2475">
            <v>-1500385</v>
          </cell>
          <cell r="F2475">
            <v>-1290221</v>
          </cell>
        </row>
        <row r="2476">
          <cell r="A2476" t="str">
            <v>D07710080L</v>
          </cell>
          <cell r="B2476" t="str">
            <v>CNP Intrastate Pipelines, LLC</v>
          </cell>
          <cell r="C2476">
            <v>443016</v>
          </cell>
          <cell r="D2476" t="str">
            <v>Oth Oper-Assoc Co</v>
          </cell>
          <cell r="E2476">
            <v>-21565</v>
          </cell>
          <cell r="F2476">
            <v>0</v>
          </cell>
        </row>
        <row r="2477">
          <cell r="A2477" t="str">
            <v>D07710080L</v>
          </cell>
          <cell r="B2477" t="str">
            <v>CNP Intrastate Pipelines, LLC</v>
          </cell>
          <cell r="C2477" t="str">
            <v>443170</v>
          </cell>
          <cell r="D2477" t="str">
            <v>Oth Oper-Bal Rev</v>
          </cell>
          <cell r="E2477">
            <v>0</v>
          </cell>
          <cell r="F2477">
            <v>6261</v>
          </cell>
        </row>
        <row r="2478">
          <cell r="A2478" t="str">
            <v>D07710080L</v>
          </cell>
          <cell r="B2478" t="str">
            <v>CNP Intrastate Pipelines, LLC</v>
          </cell>
          <cell r="C2478" t="str">
            <v>482010</v>
          </cell>
          <cell r="D2478" t="str">
            <v>Int Inc-Assoc Co</v>
          </cell>
          <cell r="E2478">
            <v>-2855654</v>
          </cell>
          <cell r="F2478">
            <v>-3565532</v>
          </cell>
        </row>
        <row r="2479">
          <cell r="A2479" t="str">
            <v>D07710080L</v>
          </cell>
          <cell r="B2479" t="str">
            <v>CNP Intrastate Pipelines, LLC</v>
          </cell>
          <cell r="C2479" t="str">
            <v>504011</v>
          </cell>
          <cell r="D2479" t="str">
            <v>COG-Nat Gas Pur- Com</v>
          </cell>
          <cell r="E2479">
            <v>30804414</v>
          </cell>
          <cell r="F2479">
            <v>35972411</v>
          </cell>
        </row>
        <row r="2480">
          <cell r="A2480" t="str">
            <v>D07710080L</v>
          </cell>
          <cell r="B2480" t="str">
            <v>CNP Intrastate Pipelines, LLC</v>
          </cell>
          <cell r="C2480" t="str">
            <v>505010</v>
          </cell>
          <cell r="D2480" t="str">
            <v>COG-Nat Gas Pur</v>
          </cell>
          <cell r="E2480">
            <v>159508</v>
          </cell>
          <cell r="F2480">
            <v>131869</v>
          </cell>
        </row>
        <row r="2481">
          <cell r="A2481" t="str">
            <v>D07710080L</v>
          </cell>
          <cell r="B2481" t="str">
            <v>CNP Intrastate Pipelines, LLC</v>
          </cell>
          <cell r="C2481">
            <v>505070</v>
          </cell>
          <cell r="D2481" t="str">
            <v>COG-Cash Out Purch</v>
          </cell>
          <cell r="E2481">
            <v>71537</v>
          </cell>
          <cell r="F2481">
            <v>0</v>
          </cell>
        </row>
        <row r="2482">
          <cell r="A2482" t="str">
            <v>D07710080L</v>
          </cell>
          <cell r="B2482" t="str">
            <v>CNP Intrastate Pipelines, LLC</v>
          </cell>
          <cell r="C2482" t="str">
            <v>506013</v>
          </cell>
          <cell r="D2482" t="str">
            <v>COG-Storage Exp</v>
          </cell>
          <cell r="E2482">
            <v>2798779</v>
          </cell>
          <cell r="F2482">
            <v>2449193</v>
          </cell>
        </row>
        <row r="2483">
          <cell r="A2483" t="str">
            <v>D07710080L</v>
          </cell>
          <cell r="B2483" t="str">
            <v>CNP Intrastate Pipelines, LLC</v>
          </cell>
          <cell r="C2483" t="str">
            <v>515040</v>
          </cell>
          <cell r="D2483" t="str">
            <v>Bonus/Inc-Exempt</v>
          </cell>
          <cell r="E2483">
            <v>11727</v>
          </cell>
          <cell r="F2483">
            <v>11821</v>
          </cell>
        </row>
        <row r="2484">
          <cell r="A2484" t="str">
            <v>D07710080L</v>
          </cell>
          <cell r="B2484" t="str">
            <v>CNP Intrastate Pipelines, LLC</v>
          </cell>
          <cell r="C2484" t="str">
            <v>515042</v>
          </cell>
          <cell r="D2484" t="str">
            <v>Bonus/Inc-Non-Exempt</v>
          </cell>
          <cell r="E2484">
            <v>15066</v>
          </cell>
          <cell r="F2484">
            <v>7582</v>
          </cell>
        </row>
        <row r="2485">
          <cell r="A2485" t="str">
            <v>D07710080L</v>
          </cell>
          <cell r="B2485" t="str">
            <v>CNP Intrastate Pipelines, LLC</v>
          </cell>
          <cell r="C2485" t="str">
            <v>515050</v>
          </cell>
          <cell r="D2485" t="str">
            <v>Non-prod-Exempt</v>
          </cell>
          <cell r="E2485">
            <v>14879</v>
          </cell>
          <cell r="F2485">
            <v>15039</v>
          </cell>
        </row>
        <row r="2486">
          <cell r="A2486" t="str">
            <v>D07710080L</v>
          </cell>
          <cell r="B2486" t="str">
            <v>CNP Intrastate Pipelines, LLC</v>
          </cell>
          <cell r="C2486" t="str">
            <v>515052</v>
          </cell>
          <cell r="D2486" t="str">
            <v>Non-prod-Non-Exempt</v>
          </cell>
          <cell r="E2486">
            <v>27690</v>
          </cell>
          <cell r="F2486">
            <v>24225</v>
          </cell>
        </row>
        <row r="2487">
          <cell r="A2487" t="str">
            <v>D07710080L</v>
          </cell>
          <cell r="B2487" t="str">
            <v>CNP Intrastate Pipelines, LLC</v>
          </cell>
          <cell r="C2487" t="str">
            <v>517992</v>
          </cell>
          <cell r="D2487" t="str">
            <v>Oth Comp-Non-Exempt</v>
          </cell>
          <cell r="E2487">
            <v>221</v>
          </cell>
          <cell r="F2487">
            <v>1966</v>
          </cell>
        </row>
        <row r="2488">
          <cell r="A2488" t="str">
            <v>D07710080L</v>
          </cell>
          <cell r="B2488" t="str">
            <v>CNP Intrastate Pipelines, LLC</v>
          </cell>
          <cell r="C2488" t="str">
            <v>517994</v>
          </cell>
          <cell r="D2488" t="str">
            <v>S&amp;WOT Non-Exempt 1.5</v>
          </cell>
          <cell r="E2488">
            <v>13081</v>
          </cell>
          <cell r="F2488">
            <v>32107</v>
          </cell>
        </row>
        <row r="2489">
          <cell r="A2489" t="str">
            <v>D07710080L</v>
          </cell>
          <cell r="B2489" t="str">
            <v>CNP Intrastate Pipelines, LLC</v>
          </cell>
          <cell r="C2489" t="str">
            <v>517995</v>
          </cell>
          <cell r="D2489" t="str">
            <v>Regular Non-Exempt</v>
          </cell>
          <cell r="E2489">
            <v>215624</v>
          </cell>
          <cell r="F2489">
            <v>154570</v>
          </cell>
        </row>
        <row r="2490">
          <cell r="A2490" t="str">
            <v>D07710080L</v>
          </cell>
          <cell r="B2490" t="str">
            <v>CNP Intrastate Pipelines, LLC</v>
          </cell>
          <cell r="C2490" t="str">
            <v>517996</v>
          </cell>
          <cell r="D2490" t="str">
            <v>Other Comp-Exempt</v>
          </cell>
          <cell r="E2490">
            <v>14</v>
          </cell>
          <cell r="F2490">
            <v>20</v>
          </cell>
        </row>
        <row r="2491">
          <cell r="A2491" t="str">
            <v>D07710080L</v>
          </cell>
          <cell r="B2491" t="str">
            <v>CNP Intrastate Pipelines, LLC</v>
          </cell>
          <cell r="C2491" t="str">
            <v>517999</v>
          </cell>
          <cell r="D2491" t="str">
            <v>Regular Exempt</v>
          </cell>
          <cell r="E2491">
            <v>78943</v>
          </cell>
          <cell r="F2491">
            <v>82259</v>
          </cell>
        </row>
        <row r="2492">
          <cell r="A2492" t="str">
            <v>D07710080L</v>
          </cell>
          <cell r="B2492" t="str">
            <v>CNP Intrastate Pipelines, LLC</v>
          </cell>
          <cell r="C2492" t="str">
            <v>521989</v>
          </cell>
          <cell r="D2492" t="str">
            <v>Non-exempt PRB</v>
          </cell>
          <cell r="E2492">
            <v>112886</v>
          </cell>
          <cell r="F2492">
            <v>73321</v>
          </cell>
        </row>
        <row r="2493">
          <cell r="A2493" t="str">
            <v>D07710080L</v>
          </cell>
          <cell r="B2493" t="str">
            <v>CNP Intrastate Pipelines, LLC</v>
          </cell>
          <cell r="C2493" t="str">
            <v>521990</v>
          </cell>
          <cell r="D2493" t="str">
            <v>Non-exempt OT PRB</v>
          </cell>
          <cell r="E2493">
            <v>5715</v>
          </cell>
          <cell r="F2493">
            <v>12631</v>
          </cell>
        </row>
        <row r="2494">
          <cell r="A2494" t="str">
            <v>D07710080L</v>
          </cell>
          <cell r="B2494" t="str">
            <v>CNP Intrastate Pipelines, LLC</v>
          </cell>
          <cell r="C2494" t="str">
            <v>521999</v>
          </cell>
          <cell r="D2494" t="str">
            <v>Payroll Burden</v>
          </cell>
          <cell r="E2494">
            <v>46114</v>
          </cell>
          <cell r="F2494">
            <v>42927</v>
          </cell>
        </row>
        <row r="2495">
          <cell r="A2495" t="str">
            <v>D07710080L</v>
          </cell>
          <cell r="B2495" t="str">
            <v>CNP Intrastate Pipelines, LLC</v>
          </cell>
          <cell r="C2495" t="str">
            <v>522010</v>
          </cell>
          <cell r="D2495" t="str">
            <v>Employee Travel</v>
          </cell>
          <cell r="E2495">
            <v>20693</v>
          </cell>
          <cell r="F2495">
            <v>2142</v>
          </cell>
        </row>
        <row r="2496">
          <cell r="A2496" t="str">
            <v>D07710080L</v>
          </cell>
          <cell r="B2496" t="str">
            <v>CNP Intrastate Pipelines, LLC</v>
          </cell>
          <cell r="C2496" t="str">
            <v>522020</v>
          </cell>
          <cell r="D2496" t="str">
            <v>Training</v>
          </cell>
          <cell r="E2496">
            <v>15128</v>
          </cell>
          <cell r="F2496">
            <v>11524</v>
          </cell>
        </row>
        <row r="2497">
          <cell r="A2497" t="str">
            <v>D07710080L</v>
          </cell>
          <cell r="B2497" t="str">
            <v>CNP Intrastate Pipelines, LLC</v>
          </cell>
          <cell r="C2497" t="str">
            <v>522060</v>
          </cell>
          <cell r="D2497" t="str">
            <v>Meals</v>
          </cell>
          <cell r="E2497">
            <v>7291</v>
          </cell>
          <cell r="F2497">
            <v>3730</v>
          </cell>
        </row>
        <row r="2498">
          <cell r="A2498" t="str">
            <v>D07710080L</v>
          </cell>
          <cell r="B2498" t="str">
            <v>CNP Intrastate Pipelines, LLC</v>
          </cell>
          <cell r="C2498" t="str">
            <v>522080</v>
          </cell>
          <cell r="D2498" t="str">
            <v>Park/In-town Travel</v>
          </cell>
          <cell r="E2498">
            <v>582</v>
          </cell>
          <cell r="F2498">
            <v>600</v>
          </cell>
        </row>
        <row r="2499">
          <cell r="A2499" t="str">
            <v>D07710080L</v>
          </cell>
          <cell r="B2499" t="str">
            <v>CNP Intrastate Pipelines, LLC</v>
          </cell>
          <cell r="C2499" t="str">
            <v>522090</v>
          </cell>
          <cell r="D2499" t="str">
            <v>Awards/Gifts</v>
          </cell>
          <cell r="E2499">
            <v>980</v>
          </cell>
          <cell r="F2499">
            <v>2099</v>
          </cell>
        </row>
        <row r="2500">
          <cell r="A2500" t="str">
            <v>D07710080L</v>
          </cell>
          <cell r="B2500" t="str">
            <v>CNP Intrastate Pipelines, LLC</v>
          </cell>
          <cell r="C2500" t="str">
            <v>522110</v>
          </cell>
          <cell r="D2500" t="str">
            <v>Occ Hlth &amp; Safety</v>
          </cell>
          <cell r="E2500">
            <v>160</v>
          </cell>
          <cell r="F2500">
            <v>405</v>
          </cell>
        </row>
        <row r="2501">
          <cell r="A2501" t="str">
            <v>D07710080L</v>
          </cell>
          <cell r="B2501" t="str">
            <v>CNP Intrastate Pipelines, LLC</v>
          </cell>
          <cell r="C2501" t="str">
            <v>522130</v>
          </cell>
          <cell r="D2501" t="str">
            <v>Misc Empl Rel Exp</v>
          </cell>
          <cell r="E2501">
            <v>39</v>
          </cell>
          <cell r="F2501">
            <v>157</v>
          </cell>
        </row>
        <row r="2502">
          <cell r="A2502" t="str">
            <v>D07710080L</v>
          </cell>
          <cell r="B2502" t="str">
            <v>CNP Intrastate Pipelines, LLC</v>
          </cell>
          <cell r="C2502" t="str">
            <v>530010</v>
          </cell>
          <cell r="D2502" t="str">
            <v>M&amp;S - Non Inv</v>
          </cell>
          <cell r="E2502">
            <v>84113</v>
          </cell>
          <cell r="F2502">
            <v>96464</v>
          </cell>
        </row>
        <row r="2503">
          <cell r="A2503" t="str">
            <v>D07710080L</v>
          </cell>
          <cell r="B2503" t="str">
            <v>CNP Intrastate Pipelines, LLC</v>
          </cell>
          <cell r="C2503" t="str">
            <v>530011</v>
          </cell>
          <cell r="D2503" t="str">
            <v>M&amp;S - Odorant</v>
          </cell>
          <cell r="E2503">
            <v>23341</v>
          </cell>
          <cell r="F2503">
            <v>6590</v>
          </cell>
        </row>
        <row r="2504">
          <cell r="A2504" t="str">
            <v>D07710080L</v>
          </cell>
          <cell r="B2504" t="str">
            <v>CNP Intrastate Pipelines, LLC</v>
          </cell>
          <cell r="C2504" t="str">
            <v>530999</v>
          </cell>
          <cell r="D2504" t="str">
            <v>M&amp;S-Inventory Issued</v>
          </cell>
          <cell r="E2504">
            <v>486191</v>
          </cell>
          <cell r="F2504">
            <v>624221</v>
          </cell>
        </row>
        <row r="2505">
          <cell r="A2505" t="str">
            <v>D07710080L</v>
          </cell>
          <cell r="B2505" t="str">
            <v>CNP Intrastate Pipelines, LLC</v>
          </cell>
          <cell r="C2505" t="str">
            <v>531020</v>
          </cell>
          <cell r="D2505" t="str">
            <v>Motor-Veh &amp; Plt</v>
          </cell>
          <cell r="E2505">
            <v>13</v>
          </cell>
          <cell r="F2505">
            <v>12</v>
          </cell>
        </row>
        <row r="2506">
          <cell r="A2506" t="str">
            <v>D07710080L</v>
          </cell>
          <cell r="B2506" t="str">
            <v>CNP Intrastate Pipelines, LLC</v>
          </cell>
          <cell r="C2506" t="str">
            <v>531030</v>
          </cell>
          <cell r="D2506" t="str">
            <v>Purch Veh Fuel Exp</v>
          </cell>
          <cell r="E2506">
            <v>231</v>
          </cell>
          <cell r="F2506">
            <v>1533</v>
          </cell>
        </row>
        <row r="2507">
          <cell r="A2507" t="str">
            <v>D07710080L</v>
          </cell>
          <cell r="B2507" t="str">
            <v>CNP Intrastate Pipelines, LLC</v>
          </cell>
          <cell r="C2507">
            <v>532020</v>
          </cell>
          <cell r="D2507" t="str">
            <v>M&amp;S-Equipment</v>
          </cell>
          <cell r="E2507">
            <v>2044</v>
          </cell>
          <cell r="F2507">
            <v>0</v>
          </cell>
        </row>
        <row r="2508">
          <cell r="A2508" t="str">
            <v>D07710080L</v>
          </cell>
          <cell r="B2508" t="str">
            <v>CNP Intrastate Pipelines, LLC</v>
          </cell>
          <cell r="C2508" t="str">
            <v>532040</v>
          </cell>
          <cell r="D2508" t="str">
            <v>M&amp;S-Misc</v>
          </cell>
          <cell r="E2508">
            <v>10879</v>
          </cell>
          <cell r="F2508">
            <v>627264</v>
          </cell>
        </row>
        <row r="2509">
          <cell r="A2509" t="str">
            <v>D07710080L</v>
          </cell>
          <cell r="B2509" t="str">
            <v>CNP Intrastate Pipelines, LLC</v>
          </cell>
          <cell r="C2509" t="str">
            <v>533010</v>
          </cell>
          <cell r="D2509" t="str">
            <v>Purch-Comp Hdware</v>
          </cell>
          <cell r="E2509">
            <v>284</v>
          </cell>
          <cell r="F2509">
            <v>277</v>
          </cell>
        </row>
        <row r="2510">
          <cell r="A2510" t="str">
            <v>D07710080L</v>
          </cell>
          <cell r="B2510" t="str">
            <v>CNP Intrastate Pipelines, LLC</v>
          </cell>
          <cell r="C2510" t="str">
            <v>535010</v>
          </cell>
          <cell r="D2510" t="str">
            <v>Office Supplies</v>
          </cell>
          <cell r="E2510">
            <v>509</v>
          </cell>
          <cell r="F2510">
            <v>334</v>
          </cell>
        </row>
        <row r="2511">
          <cell r="A2511" t="str">
            <v>D07710080L</v>
          </cell>
          <cell r="B2511" t="str">
            <v>CNP Intrastate Pipelines, LLC</v>
          </cell>
          <cell r="C2511" t="str">
            <v>540010</v>
          </cell>
          <cell r="D2511" t="str">
            <v>Maint Services-Other</v>
          </cell>
          <cell r="E2511">
            <v>110840</v>
          </cell>
          <cell r="F2511">
            <v>30705</v>
          </cell>
        </row>
        <row r="2512">
          <cell r="A2512" t="str">
            <v>D07710080L</v>
          </cell>
          <cell r="B2512" t="str">
            <v>CNP Intrastate Pipelines, LLC</v>
          </cell>
          <cell r="C2512" t="str">
            <v>540020</v>
          </cell>
          <cell r="D2512" t="str">
            <v>Eng &amp; Tech Services</v>
          </cell>
          <cell r="E2512">
            <v>0</v>
          </cell>
          <cell r="F2512">
            <v>4484</v>
          </cell>
        </row>
        <row r="2513">
          <cell r="A2513" t="str">
            <v>D07710080L</v>
          </cell>
          <cell r="B2513" t="str">
            <v>CNP Intrastate Pipelines, LLC</v>
          </cell>
          <cell r="C2513" t="str">
            <v>540040</v>
          </cell>
          <cell r="D2513" t="str">
            <v>Meter &amp; Svcing Svcs</v>
          </cell>
          <cell r="E2513">
            <v>29415</v>
          </cell>
          <cell r="F2513">
            <v>13514</v>
          </cell>
        </row>
        <row r="2514">
          <cell r="A2514" t="str">
            <v>D07710080L</v>
          </cell>
          <cell r="B2514" t="str">
            <v>CNP Intrastate Pipelines, LLC</v>
          </cell>
          <cell r="C2514" t="str">
            <v>540050</v>
          </cell>
          <cell r="D2514" t="str">
            <v>Construction Svcs</v>
          </cell>
          <cell r="E2514">
            <v>278853</v>
          </cell>
          <cell r="F2514">
            <v>328654</v>
          </cell>
        </row>
        <row r="2515">
          <cell r="A2515" t="str">
            <v>D07710080L</v>
          </cell>
          <cell r="B2515" t="str">
            <v>CNP Intrastate Pipelines, LLC</v>
          </cell>
          <cell r="C2515" t="str">
            <v>540060</v>
          </cell>
          <cell r="D2515" t="str">
            <v>Tree Clearing Svcs</v>
          </cell>
          <cell r="E2515">
            <v>0</v>
          </cell>
          <cell r="F2515">
            <v>2382</v>
          </cell>
        </row>
        <row r="2516">
          <cell r="A2516" t="str">
            <v>D07710080L</v>
          </cell>
          <cell r="B2516" t="str">
            <v>CNP Intrastate Pipelines, LLC</v>
          </cell>
          <cell r="C2516" t="str">
            <v>540070</v>
          </cell>
          <cell r="D2516" t="str">
            <v>Misc Oper Exp - Asso</v>
          </cell>
          <cell r="E2516">
            <v>0</v>
          </cell>
          <cell r="F2516">
            <v>52445</v>
          </cell>
        </row>
        <row r="2517">
          <cell r="A2517" t="str">
            <v>D07710080L</v>
          </cell>
          <cell r="B2517" t="str">
            <v>CNP Intrastate Pipelines, LLC</v>
          </cell>
          <cell r="C2517" t="str">
            <v>540090</v>
          </cell>
          <cell r="D2517" t="str">
            <v>Maint Serv-Environme</v>
          </cell>
          <cell r="E2517">
            <v>8513</v>
          </cell>
          <cell r="F2517">
            <v>12905</v>
          </cell>
        </row>
        <row r="2518">
          <cell r="A2518" t="str">
            <v>D07710080L</v>
          </cell>
          <cell r="B2518" t="str">
            <v>CNP Intrastate Pipelines, LLC</v>
          </cell>
          <cell r="C2518">
            <v>541530</v>
          </cell>
          <cell r="D2518" t="str">
            <v>Motor Veh Reg/Lic</v>
          </cell>
          <cell r="E2518">
            <v>80</v>
          </cell>
          <cell r="F2518">
            <v>0</v>
          </cell>
        </row>
        <row r="2519">
          <cell r="A2519" t="str">
            <v>D07710080L</v>
          </cell>
          <cell r="B2519" t="str">
            <v>CNP Intrastate Pipelines, LLC</v>
          </cell>
          <cell r="C2519" t="str">
            <v>543010</v>
          </cell>
          <cell r="D2519" t="str">
            <v>Prof Serv-Ded</v>
          </cell>
          <cell r="E2519">
            <v>5863</v>
          </cell>
          <cell r="F2519">
            <v>1198</v>
          </cell>
        </row>
        <row r="2520">
          <cell r="A2520" t="str">
            <v>D07710080L</v>
          </cell>
          <cell r="B2520" t="str">
            <v>CNP Intrastate Pipelines, LLC</v>
          </cell>
          <cell r="C2520" t="str">
            <v>543050</v>
          </cell>
          <cell r="D2520" t="str">
            <v>Technical Services</v>
          </cell>
          <cell r="E2520">
            <v>36</v>
          </cell>
          <cell r="F2520">
            <v>109</v>
          </cell>
        </row>
        <row r="2521">
          <cell r="A2521" t="str">
            <v>D07710080L</v>
          </cell>
          <cell r="B2521" t="str">
            <v>CNP Intrastate Pipelines, LLC</v>
          </cell>
          <cell r="C2521" t="str">
            <v>543090</v>
          </cell>
          <cell r="D2521" t="str">
            <v>Data Services</v>
          </cell>
          <cell r="E2521">
            <v>8079</v>
          </cell>
          <cell r="F2521">
            <v>7366</v>
          </cell>
        </row>
        <row r="2522">
          <cell r="A2522" t="str">
            <v>D07710080L</v>
          </cell>
          <cell r="B2522" t="str">
            <v>CNP Intrastate Pipelines, LLC</v>
          </cell>
          <cell r="C2522" t="str">
            <v>543160</v>
          </cell>
          <cell r="D2522" t="str">
            <v>Reimburseable Costs</v>
          </cell>
          <cell r="E2522">
            <v>-639204</v>
          </cell>
          <cell r="F2522">
            <v>-914401</v>
          </cell>
        </row>
        <row r="2523">
          <cell r="A2523" t="str">
            <v>D07710080L</v>
          </cell>
          <cell r="B2523" t="str">
            <v>CNP Intrastate Pipelines, LLC</v>
          </cell>
          <cell r="C2523" t="str">
            <v>545010</v>
          </cell>
          <cell r="D2523" t="str">
            <v>Property Services</v>
          </cell>
          <cell r="E2523">
            <v>246989</v>
          </cell>
          <cell r="F2523">
            <v>679</v>
          </cell>
        </row>
        <row r="2524">
          <cell r="A2524" t="str">
            <v>D07710080L</v>
          </cell>
          <cell r="B2524" t="str">
            <v>CNP Intrastate Pipelines, LLC</v>
          </cell>
          <cell r="C2524" t="str">
            <v>545045</v>
          </cell>
          <cell r="D2524" t="str">
            <v>Cont/Sv -Bldg Mnt</v>
          </cell>
          <cell r="E2524">
            <v>568</v>
          </cell>
          <cell r="F2524">
            <v>629</v>
          </cell>
        </row>
        <row r="2525">
          <cell r="A2525" t="str">
            <v>D07710080L</v>
          </cell>
          <cell r="B2525" t="str">
            <v>CNP Intrastate Pipelines, LLC</v>
          </cell>
          <cell r="C2525" t="str">
            <v>545050</v>
          </cell>
          <cell r="D2525" t="str">
            <v>Cont/Sv-Vending/Ice</v>
          </cell>
          <cell r="E2525">
            <v>107</v>
          </cell>
          <cell r="F2525">
            <v>92</v>
          </cell>
        </row>
        <row r="2526">
          <cell r="A2526" t="str">
            <v>D07710080L</v>
          </cell>
          <cell r="B2526" t="str">
            <v>CNP Intrastate Pipelines, LLC</v>
          </cell>
          <cell r="C2526" t="str">
            <v>545060</v>
          </cell>
          <cell r="D2526" t="str">
            <v>Cont/Sv Elev Serv</v>
          </cell>
          <cell r="E2526">
            <v>29</v>
          </cell>
          <cell r="F2526">
            <v>35</v>
          </cell>
        </row>
        <row r="2527">
          <cell r="A2527" t="str">
            <v>D07710080L</v>
          </cell>
          <cell r="B2527" t="str">
            <v>CNP Intrastate Pipelines, LLC</v>
          </cell>
          <cell r="C2527" t="str">
            <v>545070</v>
          </cell>
          <cell r="D2527" t="str">
            <v>Cont/Sv Jan Serv</v>
          </cell>
          <cell r="E2527">
            <v>1508</v>
          </cell>
          <cell r="F2527">
            <v>1863</v>
          </cell>
        </row>
        <row r="2528">
          <cell r="A2528" t="str">
            <v>D07710080L</v>
          </cell>
          <cell r="B2528" t="str">
            <v>CNP Intrastate Pipelines, LLC</v>
          </cell>
          <cell r="C2528" t="str">
            <v>545080</v>
          </cell>
          <cell r="D2528" t="str">
            <v>Cont/Sv Pest Cont</v>
          </cell>
          <cell r="E2528">
            <v>26</v>
          </cell>
          <cell r="F2528">
            <v>15</v>
          </cell>
        </row>
        <row r="2529">
          <cell r="A2529" t="str">
            <v>D07710080L</v>
          </cell>
          <cell r="B2529" t="str">
            <v>CNP Intrastate Pipelines, LLC</v>
          </cell>
          <cell r="C2529" t="str">
            <v>545100</v>
          </cell>
          <cell r="D2529" t="str">
            <v>Cont/Sv Sec Owned</v>
          </cell>
          <cell r="E2529">
            <v>0</v>
          </cell>
          <cell r="F2529">
            <v>23</v>
          </cell>
        </row>
        <row r="2530">
          <cell r="A2530" t="str">
            <v>D07710080L</v>
          </cell>
          <cell r="B2530" t="str">
            <v>CNP Intrastate Pipelines, LLC</v>
          </cell>
          <cell r="C2530" t="str">
            <v>545105</v>
          </cell>
          <cell r="D2530" t="str">
            <v>Cont/Sv Trash Rem</v>
          </cell>
          <cell r="E2530">
            <v>289</v>
          </cell>
          <cell r="F2530">
            <v>1053</v>
          </cell>
        </row>
        <row r="2531">
          <cell r="A2531" t="str">
            <v>D07710080L</v>
          </cell>
          <cell r="B2531" t="str">
            <v>CNP Intrastate Pipelines, LLC</v>
          </cell>
          <cell r="C2531" t="str">
            <v>545110</v>
          </cell>
          <cell r="D2531" t="str">
            <v>Cont/Sv Landscap</v>
          </cell>
          <cell r="E2531">
            <v>131</v>
          </cell>
          <cell r="F2531">
            <v>127</v>
          </cell>
        </row>
        <row r="2532">
          <cell r="A2532" t="str">
            <v>D07710080L</v>
          </cell>
          <cell r="B2532" t="str">
            <v>CNP Intrastate Pipelines, LLC</v>
          </cell>
          <cell r="C2532" t="str">
            <v>545115</v>
          </cell>
          <cell r="D2532" t="str">
            <v>Cont/Sv A/C / Heat</v>
          </cell>
          <cell r="E2532">
            <v>0</v>
          </cell>
          <cell r="F2532">
            <v>46</v>
          </cell>
        </row>
        <row r="2533">
          <cell r="A2533" t="str">
            <v>D07710080L</v>
          </cell>
          <cell r="B2533" t="str">
            <v>CNP Intrastate Pipelines, LLC</v>
          </cell>
          <cell r="C2533" t="str">
            <v>545140</v>
          </cell>
          <cell r="D2533" t="str">
            <v>Ofc Mach Maint</v>
          </cell>
          <cell r="E2533">
            <v>0</v>
          </cell>
          <cell r="F2533">
            <v>41</v>
          </cell>
        </row>
        <row r="2534">
          <cell r="A2534" t="str">
            <v>D07710080L</v>
          </cell>
          <cell r="B2534" t="str">
            <v>CNP Intrastate Pipelines, LLC</v>
          </cell>
          <cell r="C2534" t="str">
            <v>546010</v>
          </cell>
          <cell r="D2534" t="str">
            <v>Other Services</v>
          </cell>
          <cell r="E2534">
            <v>741540</v>
          </cell>
          <cell r="F2534">
            <v>1150512</v>
          </cell>
        </row>
        <row r="2535">
          <cell r="A2535" t="str">
            <v>D07710080L</v>
          </cell>
          <cell r="B2535" t="str">
            <v>CNP Intrastate Pipelines, LLC</v>
          </cell>
          <cell r="C2535" t="str">
            <v>550020</v>
          </cell>
          <cell r="D2535" t="str">
            <v>Misc Adm Expenses</v>
          </cell>
          <cell r="E2535">
            <v>-626</v>
          </cell>
          <cell r="F2535">
            <v>11244</v>
          </cell>
        </row>
        <row r="2536">
          <cell r="A2536" t="str">
            <v>D07710080L</v>
          </cell>
          <cell r="B2536" t="str">
            <v>CNP Intrastate Pipelines, LLC</v>
          </cell>
          <cell r="C2536" t="str">
            <v>550040</v>
          </cell>
          <cell r="D2536" t="str">
            <v>Postage/Courier</v>
          </cell>
          <cell r="E2536">
            <v>0</v>
          </cell>
          <cell r="F2536">
            <v>282</v>
          </cell>
        </row>
        <row r="2537">
          <cell r="A2537" t="str">
            <v>D07710080L</v>
          </cell>
          <cell r="B2537" t="str">
            <v>CNP Intrastate Pipelines, LLC</v>
          </cell>
          <cell r="C2537">
            <v>550041</v>
          </cell>
          <cell r="D2537" t="str">
            <v>Courier Expense</v>
          </cell>
          <cell r="E2537">
            <v>23</v>
          </cell>
          <cell r="F2537">
            <v>0</v>
          </cell>
        </row>
        <row r="2538">
          <cell r="A2538" t="str">
            <v>D07710080L</v>
          </cell>
          <cell r="B2538" t="str">
            <v>CNP Intrastate Pipelines, LLC</v>
          </cell>
          <cell r="C2538" t="str">
            <v>550060</v>
          </cell>
          <cell r="D2538" t="str">
            <v>Filing Fees</v>
          </cell>
          <cell r="E2538">
            <v>969</v>
          </cell>
          <cell r="F2538">
            <v>634</v>
          </cell>
        </row>
        <row r="2539">
          <cell r="A2539" t="str">
            <v>D07710080L</v>
          </cell>
          <cell r="B2539" t="str">
            <v>CNP Intrastate Pipelines, LLC</v>
          </cell>
          <cell r="C2539">
            <v>550100</v>
          </cell>
          <cell r="D2539" t="str">
            <v>Freight</v>
          </cell>
          <cell r="E2539">
            <v>246</v>
          </cell>
          <cell r="F2539">
            <v>0</v>
          </cell>
        </row>
        <row r="2540">
          <cell r="A2540" t="str">
            <v>D07710080L</v>
          </cell>
          <cell r="B2540" t="str">
            <v>CNP Intrastate Pipelines, LLC</v>
          </cell>
          <cell r="C2540" t="str">
            <v>559950</v>
          </cell>
          <cell r="D2540" t="str">
            <v>Cap Labor</v>
          </cell>
          <cell r="E2540">
            <v>-434263</v>
          </cell>
          <cell r="F2540">
            <v>-334620</v>
          </cell>
        </row>
        <row r="2541">
          <cell r="A2541" t="str">
            <v>D07710080L</v>
          </cell>
          <cell r="B2541" t="str">
            <v>CNP Intrastate Pipelines, LLC</v>
          </cell>
          <cell r="C2541" t="str">
            <v>559951</v>
          </cell>
          <cell r="D2541" t="str">
            <v>Cap Materials</v>
          </cell>
          <cell r="E2541">
            <v>-437489</v>
          </cell>
          <cell r="F2541">
            <v>-461084</v>
          </cell>
        </row>
        <row r="2542">
          <cell r="A2542" t="str">
            <v>D07710080L</v>
          </cell>
          <cell r="B2542" t="str">
            <v>CNP Intrastate Pipelines, LLC</v>
          </cell>
          <cell r="C2542" t="str">
            <v>559954</v>
          </cell>
          <cell r="D2542" t="str">
            <v>Cap Other Exp</v>
          </cell>
          <cell r="E2542">
            <v>-258</v>
          </cell>
          <cell r="F2542">
            <v>316657</v>
          </cell>
        </row>
        <row r="2543">
          <cell r="A2543" t="str">
            <v>D07710080L</v>
          </cell>
          <cell r="B2543" t="str">
            <v>CNP Intrastate Pipelines, LLC</v>
          </cell>
          <cell r="C2543" t="str">
            <v>559957</v>
          </cell>
          <cell r="D2543" t="str">
            <v>Cap Contr Costs</v>
          </cell>
          <cell r="E2543">
            <v>1169959</v>
          </cell>
          <cell r="F2543">
            <v>732384</v>
          </cell>
        </row>
        <row r="2544">
          <cell r="A2544" t="str">
            <v>D07710080L</v>
          </cell>
          <cell r="B2544" t="str">
            <v>CNP Intrastate Pipelines, LLC</v>
          </cell>
          <cell r="C2544">
            <v>559959</v>
          </cell>
          <cell r="D2544" t="str">
            <v>Cap COH</v>
          </cell>
          <cell r="E2544">
            <v>-248</v>
          </cell>
          <cell r="F2544">
            <v>0</v>
          </cell>
        </row>
        <row r="2545">
          <cell r="A2545" t="str">
            <v>D07710080L</v>
          </cell>
          <cell r="B2545" t="str">
            <v>CNP Intrastate Pipelines, LLC</v>
          </cell>
          <cell r="C2545" t="str">
            <v>559960</v>
          </cell>
          <cell r="D2545" t="str">
            <v>Def Labor</v>
          </cell>
          <cell r="E2545">
            <v>-29179</v>
          </cell>
          <cell r="F2545">
            <v>-15054</v>
          </cell>
        </row>
        <row r="2546">
          <cell r="A2546" t="str">
            <v>D07710080L</v>
          </cell>
          <cell r="B2546" t="str">
            <v>CNP Intrastate Pipelines, LLC</v>
          </cell>
          <cell r="C2546">
            <v>559961</v>
          </cell>
          <cell r="D2546" t="str">
            <v>Def Materials</v>
          </cell>
          <cell r="E2546">
            <v>-22365</v>
          </cell>
          <cell r="F2546">
            <v>0</v>
          </cell>
        </row>
        <row r="2547">
          <cell r="A2547" t="str">
            <v>D07710080L</v>
          </cell>
          <cell r="B2547" t="str">
            <v>CNP Intrastate Pipelines, LLC</v>
          </cell>
          <cell r="C2547" t="str">
            <v>559964</v>
          </cell>
          <cell r="D2547" t="str">
            <v>Def Other Exp</v>
          </cell>
          <cell r="E2547">
            <v>10806</v>
          </cell>
          <cell r="F2547">
            <v>17496</v>
          </cell>
        </row>
        <row r="2548">
          <cell r="A2548" t="str">
            <v>D07710080L</v>
          </cell>
          <cell r="B2548" t="str">
            <v>CNP Intrastate Pipelines, LLC</v>
          </cell>
          <cell r="C2548" t="str">
            <v>559967</v>
          </cell>
          <cell r="D2548" t="str">
            <v>Def Contr Costs</v>
          </cell>
          <cell r="E2548">
            <v>-137075</v>
          </cell>
          <cell r="F2548">
            <v>63094</v>
          </cell>
        </row>
        <row r="2549">
          <cell r="A2549" t="str">
            <v>D07710080L</v>
          </cell>
          <cell r="B2549" t="str">
            <v>CNP Intrastate Pipelines, LLC</v>
          </cell>
          <cell r="C2549" t="str">
            <v>559999</v>
          </cell>
          <cell r="D2549" t="str">
            <v>A&amp;G - FI/CO Recon</v>
          </cell>
          <cell r="E2549">
            <v>2838140</v>
          </cell>
          <cell r="F2549">
            <v>3261930</v>
          </cell>
        </row>
        <row r="2550">
          <cell r="A2550" t="str">
            <v>D07710080L</v>
          </cell>
          <cell r="B2550" t="str">
            <v>CNP Intrastate Pipelines, LLC</v>
          </cell>
          <cell r="C2550" t="str">
            <v>560020</v>
          </cell>
          <cell r="D2550" t="str">
            <v>Claims/Settlements</v>
          </cell>
          <cell r="E2550">
            <v>1300000</v>
          </cell>
          <cell r="F2550">
            <v>76300</v>
          </cell>
        </row>
        <row r="2551">
          <cell r="A2551" t="str">
            <v>D07710080L</v>
          </cell>
          <cell r="B2551" t="str">
            <v>CNP Intrastate Pipelines, LLC</v>
          </cell>
          <cell r="C2551" t="str">
            <v>560070</v>
          </cell>
          <cell r="D2551" t="str">
            <v>Ins-Excess Liab</v>
          </cell>
          <cell r="E2551">
            <v>10748</v>
          </cell>
          <cell r="F2551">
            <v>12638</v>
          </cell>
        </row>
        <row r="2552">
          <cell r="A2552" t="str">
            <v>D07710080L</v>
          </cell>
          <cell r="B2552" t="str">
            <v>CNP Intrastate Pipelines, LLC</v>
          </cell>
          <cell r="C2552" t="str">
            <v>560090</v>
          </cell>
          <cell r="D2552" t="str">
            <v>Ins-Gen Liab</v>
          </cell>
          <cell r="E2552">
            <v>4100</v>
          </cell>
          <cell r="F2552">
            <v>2110</v>
          </cell>
        </row>
        <row r="2553">
          <cell r="A2553" t="str">
            <v>D07710080L</v>
          </cell>
          <cell r="B2553" t="str">
            <v>CNP Intrastate Pipelines, LLC</v>
          </cell>
          <cell r="C2553" t="str">
            <v>560110</v>
          </cell>
          <cell r="D2553" t="str">
            <v>Ins-Property</v>
          </cell>
          <cell r="E2553">
            <v>8076</v>
          </cell>
          <cell r="F2553">
            <v>15250</v>
          </cell>
        </row>
        <row r="2554">
          <cell r="A2554" t="str">
            <v>D07710080L</v>
          </cell>
          <cell r="B2554" t="str">
            <v>CNP Intrastate Pipelines, LLC</v>
          </cell>
          <cell r="C2554" t="str">
            <v>560115</v>
          </cell>
          <cell r="D2554" t="str">
            <v>Ins-Other</v>
          </cell>
          <cell r="E2554">
            <v>226</v>
          </cell>
          <cell r="F2554">
            <v>215</v>
          </cell>
        </row>
        <row r="2555">
          <cell r="A2555" t="str">
            <v>D07710080L</v>
          </cell>
          <cell r="B2555" t="str">
            <v>CNP Intrastate Pipelines, LLC</v>
          </cell>
          <cell r="C2555" t="str">
            <v>562170</v>
          </cell>
          <cell r="D2555" t="str">
            <v>Uniforms</v>
          </cell>
          <cell r="E2555">
            <v>2080</v>
          </cell>
          <cell r="F2555">
            <v>386</v>
          </cell>
        </row>
        <row r="2556">
          <cell r="A2556" t="str">
            <v>D07710080L</v>
          </cell>
          <cell r="B2556" t="str">
            <v>CNP Intrastate Pipelines, LLC</v>
          </cell>
          <cell r="C2556" t="str">
            <v>562180</v>
          </cell>
          <cell r="D2556" t="str">
            <v>One Call Charges</v>
          </cell>
          <cell r="E2556">
            <v>308</v>
          </cell>
          <cell r="F2556">
            <v>214</v>
          </cell>
        </row>
        <row r="2557">
          <cell r="A2557" t="str">
            <v>D07710080L</v>
          </cell>
          <cell r="B2557" t="str">
            <v>CNP Intrastate Pipelines, LLC</v>
          </cell>
          <cell r="C2557" t="str">
            <v>562210</v>
          </cell>
          <cell r="D2557" t="str">
            <v>Environ Disposal</v>
          </cell>
          <cell r="E2557">
            <v>775</v>
          </cell>
          <cell r="F2557">
            <v>192770</v>
          </cell>
        </row>
        <row r="2558">
          <cell r="A2558" t="str">
            <v>D07710080L</v>
          </cell>
          <cell r="B2558" t="str">
            <v>CNP Intrastate Pipelines, LLC</v>
          </cell>
          <cell r="C2558" t="str">
            <v>565010</v>
          </cell>
          <cell r="D2558" t="str">
            <v>Repairs &amp; Maintenanc</v>
          </cell>
          <cell r="E2558">
            <v>-21209</v>
          </cell>
          <cell r="F2558">
            <v>-30900</v>
          </cell>
        </row>
        <row r="2559">
          <cell r="A2559" t="str">
            <v>D07710080L</v>
          </cell>
          <cell r="B2559" t="str">
            <v>CNP Intrastate Pipelines, LLC</v>
          </cell>
          <cell r="C2559" t="str">
            <v>571010</v>
          </cell>
          <cell r="D2559" t="str">
            <v>Utilities-Electricit</v>
          </cell>
          <cell r="E2559">
            <v>2738</v>
          </cell>
          <cell r="F2559">
            <v>3786</v>
          </cell>
        </row>
        <row r="2560">
          <cell r="A2560" t="str">
            <v>D07710080L</v>
          </cell>
          <cell r="B2560" t="str">
            <v>CNP Intrastate Pipelines, LLC</v>
          </cell>
          <cell r="C2560" t="str">
            <v>571020</v>
          </cell>
          <cell r="D2560" t="str">
            <v>Utilities-Land-Phone</v>
          </cell>
          <cell r="E2560">
            <v>1856</v>
          </cell>
          <cell r="F2560">
            <v>7021</v>
          </cell>
        </row>
        <row r="2561">
          <cell r="A2561" t="str">
            <v>D07710080L</v>
          </cell>
          <cell r="B2561" t="str">
            <v>CNP Intrastate Pipelines, LLC</v>
          </cell>
          <cell r="C2561" t="str">
            <v>571040</v>
          </cell>
          <cell r="D2561" t="str">
            <v>Utilities-Water</v>
          </cell>
          <cell r="E2561">
            <v>354</v>
          </cell>
          <cell r="F2561">
            <v>203</v>
          </cell>
        </row>
        <row r="2562">
          <cell r="A2562" t="str">
            <v>D07710080L</v>
          </cell>
          <cell r="B2562" t="str">
            <v>CNP Intrastate Pipelines, LLC</v>
          </cell>
          <cell r="C2562">
            <v>571050</v>
          </cell>
          <cell r="D2562" t="str">
            <v>Utilities-Other</v>
          </cell>
          <cell r="E2562">
            <v>66</v>
          </cell>
          <cell r="F2562">
            <v>0</v>
          </cell>
        </row>
        <row r="2563">
          <cell r="A2563" t="str">
            <v>D07710080L</v>
          </cell>
          <cell r="B2563" t="str">
            <v>CNP Intrastate Pipelines, LLC</v>
          </cell>
          <cell r="C2563" t="str">
            <v>572010</v>
          </cell>
          <cell r="D2563" t="str">
            <v>Office Rent/Lease</v>
          </cell>
          <cell r="E2563">
            <v>25219</v>
          </cell>
          <cell r="F2563">
            <v>24996</v>
          </cell>
        </row>
        <row r="2564">
          <cell r="A2564" t="str">
            <v>D07710080L</v>
          </cell>
          <cell r="B2564" t="str">
            <v>CNP Intrastate Pipelines, LLC</v>
          </cell>
          <cell r="C2564" t="str">
            <v>572025</v>
          </cell>
          <cell r="D2564" t="str">
            <v>Rent/Lease-Off Equip</v>
          </cell>
          <cell r="E2564">
            <v>3870</v>
          </cell>
          <cell r="F2564">
            <v>1603</v>
          </cell>
        </row>
        <row r="2565">
          <cell r="A2565" t="str">
            <v>D07710080L</v>
          </cell>
          <cell r="B2565" t="str">
            <v>CNP Intrastate Pipelines, LLC</v>
          </cell>
          <cell r="C2565" t="str">
            <v>572030</v>
          </cell>
          <cell r="D2565" t="str">
            <v>Equipment Rent</v>
          </cell>
          <cell r="E2565">
            <v>0</v>
          </cell>
          <cell r="F2565">
            <v>39247</v>
          </cell>
        </row>
        <row r="2566">
          <cell r="A2566" t="str">
            <v>D07710080L</v>
          </cell>
          <cell r="B2566" t="str">
            <v>CNP Intrastate Pipelines, LLC</v>
          </cell>
          <cell r="C2566" t="str">
            <v>572035</v>
          </cell>
          <cell r="D2566" t="str">
            <v>Lease-Computer Equip</v>
          </cell>
          <cell r="E2566">
            <v>1505</v>
          </cell>
          <cell r="F2566">
            <v>688</v>
          </cell>
        </row>
        <row r="2567">
          <cell r="A2567" t="str">
            <v>D07710080L</v>
          </cell>
          <cell r="B2567" t="str">
            <v>CNP Intrastate Pipelines, LLC</v>
          </cell>
          <cell r="C2567" t="str">
            <v>572040</v>
          </cell>
          <cell r="D2567" t="str">
            <v>Other Rent</v>
          </cell>
          <cell r="E2567">
            <v>5</v>
          </cell>
          <cell r="F2567">
            <v>523</v>
          </cell>
        </row>
        <row r="2568">
          <cell r="A2568" t="str">
            <v>D07710080L</v>
          </cell>
          <cell r="B2568" t="str">
            <v>CNP Intrastate Pipelines, LLC</v>
          </cell>
          <cell r="C2568" t="str">
            <v>702010</v>
          </cell>
          <cell r="D2568" t="str">
            <v>Depreciation Exp</v>
          </cell>
          <cell r="E2568">
            <v>1534721</v>
          </cell>
          <cell r="F2568">
            <v>2009787</v>
          </cell>
        </row>
        <row r="2569">
          <cell r="A2569" t="str">
            <v>D07710080L</v>
          </cell>
          <cell r="B2569" t="str">
            <v>CNP Intrastate Pipelines, LLC</v>
          </cell>
          <cell r="C2569">
            <v>702050</v>
          </cell>
          <cell r="D2569" t="str">
            <v>Depr-Transportation</v>
          </cell>
          <cell r="E2569">
            <v>2629</v>
          </cell>
          <cell r="F2569">
            <v>0</v>
          </cell>
        </row>
        <row r="2570">
          <cell r="A2570" t="str">
            <v>D07710080L</v>
          </cell>
          <cell r="B2570" t="str">
            <v>CNP Intrastate Pipelines, LLC</v>
          </cell>
          <cell r="C2570" t="str">
            <v>708062</v>
          </cell>
          <cell r="D2570" t="str">
            <v>Int-Rcvb FacNte Asso</v>
          </cell>
          <cell r="E2570">
            <v>32980</v>
          </cell>
          <cell r="F2570">
            <v>38775</v>
          </cell>
        </row>
        <row r="2571">
          <cell r="A2571" t="str">
            <v>D07710080L</v>
          </cell>
          <cell r="B2571" t="str">
            <v>CNP Intrastate Pipelines, LLC</v>
          </cell>
          <cell r="C2571" t="str">
            <v>717010</v>
          </cell>
          <cell r="D2571" t="str">
            <v>Current FIT</v>
          </cell>
          <cell r="E2571">
            <v>3517094</v>
          </cell>
          <cell r="F2571">
            <v>3113811</v>
          </cell>
        </row>
        <row r="2572">
          <cell r="A2572" t="str">
            <v>D07710080L</v>
          </cell>
          <cell r="B2572" t="str">
            <v>CNP Intrastate Pipelines, LLC</v>
          </cell>
          <cell r="C2572" t="str">
            <v>717020</v>
          </cell>
          <cell r="D2572" t="str">
            <v>Current SIT/Local</v>
          </cell>
          <cell r="E2572">
            <v>38811</v>
          </cell>
          <cell r="F2572">
            <v>25135</v>
          </cell>
        </row>
        <row r="2573">
          <cell r="A2573" t="str">
            <v>D07710080L</v>
          </cell>
          <cell r="B2573" t="str">
            <v>CNP Intrastate Pipelines, LLC</v>
          </cell>
          <cell r="C2573" t="str">
            <v>717510</v>
          </cell>
          <cell r="D2573" t="str">
            <v>Deferred FIT</v>
          </cell>
          <cell r="E2573">
            <v>488108</v>
          </cell>
          <cell r="F2573">
            <v>442353</v>
          </cell>
        </row>
        <row r="2574">
          <cell r="A2574" t="str">
            <v>D07710080L</v>
          </cell>
          <cell r="B2574" t="str">
            <v>CNP Intrastate Pipelines, LLC</v>
          </cell>
          <cell r="C2574" t="str">
            <v>717520</v>
          </cell>
          <cell r="D2574" t="str">
            <v>Deferred SIT/Local</v>
          </cell>
          <cell r="E2574">
            <v>84002</v>
          </cell>
          <cell r="F2574">
            <v>76128</v>
          </cell>
        </row>
        <row r="2575">
          <cell r="A2575" t="str">
            <v>D07710080L</v>
          </cell>
          <cell r="B2575" t="str">
            <v>CNP Intrastate Pipelines, LLC</v>
          </cell>
          <cell r="C2575" t="str">
            <v>720020</v>
          </cell>
          <cell r="D2575" t="str">
            <v>Permits &amp; Licenses</v>
          </cell>
          <cell r="E2575">
            <v>42171</v>
          </cell>
          <cell r="F2575">
            <v>45995</v>
          </cell>
        </row>
        <row r="2576">
          <cell r="A2576" t="str">
            <v>D07710080L</v>
          </cell>
          <cell r="B2576" t="str">
            <v>CNP Intrastate Pipelines, LLC</v>
          </cell>
          <cell r="C2576" t="str">
            <v>720040</v>
          </cell>
          <cell r="D2576" t="str">
            <v>State/Fed Reg Fee</v>
          </cell>
          <cell r="E2576">
            <v>1127</v>
          </cell>
          <cell r="F2576">
            <v>667</v>
          </cell>
        </row>
        <row r="2577">
          <cell r="A2577" t="str">
            <v>D07710080L</v>
          </cell>
          <cell r="B2577" t="str">
            <v>CNP Intrastate Pipelines, LLC</v>
          </cell>
          <cell r="C2577" t="str">
            <v>722020</v>
          </cell>
          <cell r="D2577" t="str">
            <v>Govt Chg &amp; Levies</v>
          </cell>
          <cell r="E2577">
            <v>877</v>
          </cell>
          <cell r="F2577">
            <v>878</v>
          </cell>
        </row>
        <row r="2578">
          <cell r="A2578" t="str">
            <v>D07710080L</v>
          </cell>
          <cell r="B2578" t="str">
            <v>CNP Intrastate Pipelines, LLC</v>
          </cell>
          <cell r="C2578" t="str">
            <v>722080</v>
          </cell>
          <cell r="D2578" t="str">
            <v>Sales &amp; Use Tax</v>
          </cell>
          <cell r="E2578">
            <v>-20</v>
          </cell>
          <cell r="F2578">
            <v>-210</v>
          </cell>
        </row>
        <row r="2579">
          <cell r="A2579" t="str">
            <v>D07710080L</v>
          </cell>
          <cell r="B2579" t="str">
            <v>CNP Intrastate Pipelines, LLC</v>
          </cell>
          <cell r="C2579" t="str">
            <v>722150</v>
          </cell>
          <cell r="D2579" t="str">
            <v>Property Tax</v>
          </cell>
          <cell r="E2579">
            <v>422863</v>
          </cell>
          <cell r="F2579">
            <v>474833</v>
          </cell>
        </row>
        <row r="2580">
          <cell r="A2580" t="str">
            <v>D07710080L</v>
          </cell>
          <cell r="B2580" t="str">
            <v>CNP Intrastate Pipelines, LLC</v>
          </cell>
          <cell r="C2580" t="str">
            <v>722200</v>
          </cell>
          <cell r="D2580" t="str">
            <v>State Gross Rcpts Ta</v>
          </cell>
          <cell r="E2580">
            <v>84298</v>
          </cell>
          <cell r="F2580">
            <v>75705</v>
          </cell>
        </row>
        <row r="2581">
          <cell r="A2581" t="str">
            <v>D07710113A</v>
          </cell>
          <cell r="B2581" t="str">
            <v>CNP Retail PDC</v>
          </cell>
          <cell r="C2581" t="str">
            <v>163010</v>
          </cell>
          <cell r="D2581" t="str">
            <v>Plant in Service</v>
          </cell>
          <cell r="E2581">
            <v>-3213444</v>
          </cell>
          <cell r="F2581">
            <v>-2719068</v>
          </cell>
        </row>
        <row r="2582">
          <cell r="A2582" t="str">
            <v>D07710113A</v>
          </cell>
          <cell r="B2582" t="str">
            <v>CNP Retail PDC</v>
          </cell>
          <cell r="C2582" t="str">
            <v>171010</v>
          </cell>
          <cell r="D2582" t="str">
            <v>Acc Depr-Plnt in Svc</v>
          </cell>
          <cell r="E2582">
            <v>3213444</v>
          </cell>
          <cell r="F2582">
            <v>2719068</v>
          </cell>
        </row>
        <row r="2583">
          <cell r="A2583" t="str">
            <v>D07710113A</v>
          </cell>
          <cell r="B2583" t="str">
            <v>CNP Retail PDC</v>
          </cell>
          <cell r="C2583" t="str">
            <v>188085</v>
          </cell>
          <cell r="D2583" t="str">
            <v>Ann Settle Rec-Assoc</v>
          </cell>
          <cell r="E2583">
            <v>0</v>
          </cell>
          <cell r="F2583">
            <v>35015</v>
          </cell>
        </row>
        <row r="2584">
          <cell r="A2584" t="str">
            <v>D07710113A</v>
          </cell>
          <cell r="B2584" t="str">
            <v>CNP Retail PDC</v>
          </cell>
          <cell r="C2584" t="str">
            <v>193020</v>
          </cell>
          <cell r="D2584" t="str">
            <v>Oth NC-Goodwill</v>
          </cell>
          <cell r="E2584">
            <v>82463871</v>
          </cell>
          <cell r="F2584">
            <v>82463871</v>
          </cell>
        </row>
        <row r="2585">
          <cell r="A2585" t="str">
            <v>D07710113A</v>
          </cell>
          <cell r="B2585" t="str">
            <v>CNP Retail PDC</v>
          </cell>
          <cell r="C2585" t="str">
            <v>269085</v>
          </cell>
          <cell r="D2585" t="str">
            <v>LT Payable - Assoc</v>
          </cell>
          <cell r="E2585">
            <v>-26784</v>
          </cell>
          <cell r="F2585">
            <v>-30690</v>
          </cell>
        </row>
        <row r="2586">
          <cell r="A2586" t="str">
            <v>D07710113A</v>
          </cell>
          <cell r="B2586" t="str">
            <v>CNP Retail PDC</v>
          </cell>
          <cell r="C2586">
            <v>285030</v>
          </cell>
          <cell r="D2586" t="str">
            <v>DFIT-Fed-Other</v>
          </cell>
          <cell r="E2586">
            <v>32116</v>
          </cell>
          <cell r="F2586">
            <v>0</v>
          </cell>
        </row>
        <row r="2587">
          <cell r="A2587" t="str">
            <v>D07710113A</v>
          </cell>
          <cell r="B2587" t="str">
            <v>CNP Retail PDC</v>
          </cell>
          <cell r="C2587">
            <v>285060</v>
          </cell>
          <cell r="D2587" t="str">
            <v>DIT-St/Loc-Other</v>
          </cell>
          <cell r="E2587">
            <v>2899</v>
          </cell>
          <cell r="F2587">
            <v>0</v>
          </cell>
        </row>
        <row r="2588">
          <cell r="A2588" t="str">
            <v>D07710113A</v>
          </cell>
          <cell r="B2588" t="str">
            <v>CNP Retail PDC</v>
          </cell>
          <cell r="C2588" t="str">
            <v>295010</v>
          </cell>
          <cell r="D2588" t="str">
            <v>Addl Paid-In Capital</v>
          </cell>
          <cell r="E2588">
            <v>-366572598</v>
          </cell>
          <cell r="F2588">
            <v>-366572598</v>
          </cell>
        </row>
        <row r="2589">
          <cell r="A2589" t="str">
            <v>D07710113A</v>
          </cell>
          <cell r="B2589" t="str">
            <v>CNP Retail PDC</v>
          </cell>
          <cell r="C2589" t="str">
            <v>297999</v>
          </cell>
          <cell r="D2589" t="str">
            <v>Retained Earnings</v>
          </cell>
          <cell r="E2589">
            <v>284093801</v>
          </cell>
          <cell r="F2589">
            <v>284100496</v>
          </cell>
        </row>
        <row r="2590">
          <cell r="A2590" t="str">
            <v>D07710113A</v>
          </cell>
          <cell r="B2590" t="str">
            <v>CNP Retail PDC</v>
          </cell>
          <cell r="C2590" t="str">
            <v>518010</v>
          </cell>
          <cell r="D2590" t="str">
            <v>Pension</v>
          </cell>
          <cell r="E2590">
            <v>6696</v>
          </cell>
          <cell r="F2590">
            <v>3906</v>
          </cell>
        </row>
        <row r="2591">
          <cell r="A2591" t="str">
            <v>D07710113A</v>
          </cell>
          <cell r="B2591" t="str">
            <v>CNP Retail PDC</v>
          </cell>
          <cell r="C2591">
            <v>717520</v>
          </cell>
          <cell r="D2591" t="str">
            <v>Deferred SIT/Local</v>
          </cell>
          <cell r="E2591">
            <v>-1</v>
          </cell>
          <cell r="F2591">
            <v>0</v>
          </cell>
        </row>
        <row r="2592">
          <cell r="A2592" t="str">
            <v>D077XXG59E</v>
          </cell>
          <cell r="B2592" t="str">
            <v>CNP Gas Svcs Legal</v>
          </cell>
          <cell r="C2592" t="str">
            <v>120001</v>
          </cell>
          <cell r="D2592" t="str">
            <v>IC A/R-Man Sett Asso</v>
          </cell>
          <cell r="E2592">
            <v>-3718123</v>
          </cell>
          <cell r="F2592">
            <v>-4031713</v>
          </cell>
        </row>
        <row r="2593">
          <cell r="A2593" t="str">
            <v>D077XXG59E</v>
          </cell>
          <cell r="B2593" t="str">
            <v>CNP Gas Svcs Legal</v>
          </cell>
          <cell r="C2593" t="str">
            <v>120010</v>
          </cell>
          <cell r="D2593" t="str">
            <v>Accts Rec-Assoc Co</v>
          </cell>
          <cell r="E2593">
            <v>-7714027</v>
          </cell>
          <cell r="F2593">
            <v>-5744009</v>
          </cell>
        </row>
        <row r="2594">
          <cell r="A2594" t="str">
            <v>D077XXG59E</v>
          </cell>
          <cell r="B2594" t="str">
            <v>CNP Gas Svcs Legal</v>
          </cell>
          <cell r="C2594" t="str">
            <v>153000</v>
          </cell>
          <cell r="D2594" t="str">
            <v>Invest in Assoc Co's</v>
          </cell>
          <cell r="E2594">
            <v>-102067460</v>
          </cell>
          <cell r="F2594">
            <v>-108668179</v>
          </cell>
        </row>
        <row r="2595">
          <cell r="A2595" t="str">
            <v>D077XXG59E</v>
          </cell>
          <cell r="B2595" t="str">
            <v>CNP Gas Svcs Legal</v>
          </cell>
          <cell r="C2595" t="str">
            <v>200001</v>
          </cell>
          <cell r="D2595" t="str">
            <v>IC A/P Man SetlAssoc</v>
          </cell>
          <cell r="E2595">
            <v>3718122</v>
          </cell>
          <cell r="F2595">
            <v>4031713</v>
          </cell>
        </row>
        <row r="2596">
          <cell r="A2596" t="str">
            <v>D077XXG59E</v>
          </cell>
          <cell r="B2596" t="str">
            <v>CNP Gas Svcs Legal</v>
          </cell>
          <cell r="C2596" t="str">
            <v>200010</v>
          </cell>
          <cell r="D2596" t="str">
            <v>A/P-Trade-Assoc Co</v>
          </cell>
          <cell r="E2596">
            <v>7714027</v>
          </cell>
          <cell r="F2596">
            <v>5744009</v>
          </cell>
        </row>
        <row r="2597">
          <cell r="A2597" t="str">
            <v>D077XXG59E</v>
          </cell>
          <cell r="B2597" t="str">
            <v>CNP Gas Svcs Legal</v>
          </cell>
          <cell r="C2597" t="str">
            <v>290010</v>
          </cell>
          <cell r="D2597" t="str">
            <v>CS-Shares Issued</v>
          </cell>
          <cell r="E2597">
            <v>1000</v>
          </cell>
          <cell r="F2597">
            <v>1000</v>
          </cell>
        </row>
        <row r="2598">
          <cell r="A2598" t="str">
            <v>D077XXG59E</v>
          </cell>
          <cell r="B2598" t="str">
            <v>CNP Gas Svcs Legal</v>
          </cell>
          <cell r="C2598" t="str">
            <v>295010</v>
          </cell>
          <cell r="D2598" t="str">
            <v>Addl Paid-In Capital</v>
          </cell>
          <cell r="E2598">
            <v>52154</v>
          </cell>
          <cell r="F2598">
            <v>52154</v>
          </cell>
        </row>
        <row r="2599">
          <cell r="A2599" t="str">
            <v>D077XXG59E</v>
          </cell>
          <cell r="B2599" t="str">
            <v>CNP Gas Svcs Legal</v>
          </cell>
          <cell r="C2599" t="str">
            <v>297992</v>
          </cell>
          <cell r="D2599" t="str">
            <v>R/E-Adjustments</v>
          </cell>
          <cell r="E2599">
            <v>24289</v>
          </cell>
          <cell r="F2599">
            <v>24289</v>
          </cell>
        </row>
        <row r="2600">
          <cell r="A2600" t="str">
            <v>D077XXG59E</v>
          </cell>
          <cell r="B2600" t="str">
            <v>CNP Gas Svcs Legal</v>
          </cell>
          <cell r="C2600" t="str">
            <v>297999</v>
          </cell>
          <cell r="D2600" t="str">
            <v>Retained Earnings</v>
          </cell>
          <cell r="E2600">
            <v>84558752</v>
          </cell>
          <cell r="F2600">
            <v>91984650</v>
          </cell>
        </row>
        <row r="2601">
          <cell r="A2601" t="str">
            <v>D077XXG59E</v>
          </cell>
          <cell r="B2601" t="str">
            <v>CNP Gas Svcs Legal</v>
          </cell>
          <cell r="C2601" t="str">
            <v>298030</v>
          </cell>
          <cell r="D2601" t="str">
            <v>APIC - CORP Tax Allo</v>
          </cell>
          <cell r="E2601">
            <v>10005368</v>
          </cell>
          <cell r="F2601">
            <v>10005368</v>
          </cell>
        </row>
        <row r="2602">
          <cell r="A2602" t="str">
            <v>D077XXG59E</v>
          </cell>
          <cell r="B2602" t="str">
            <v>CNP Gas Svcs Legal</v>
          </cell>
          <cell r="C2602" t="str">
            <v>411034</v>
          </cell>
          <cell r="D2602" t="str">
            <v>Gas-Resale-Assoc</v>
          </cell>
          <cell r="E2602">
            <v>30804414</v>
          </cell>
          <cell r="F2602">
            <v>35972411</v>
          </cell>
        </row>
        <row r="2603">
          <cell r="A2603" t="str">
            <v>D077XXG59E</v>
          </cell>
          <cell r="B2603" t="str">
            <v>CNP Gas Svcs Legal</v>
          </cell>
          <cell r="C2603" t="str">
            <v>420010</v>
          </cell>
          <cell r="D2603" t="str">
            <v>Gas Transp Rev-Assoc</v>
          </cell>
          <cell r="E2603">
            <v>11152991</v>
          </cell>
          <cell r="F2603">
            <v>9773966</v>
          </cell>
        </row>
        <row r="2604">
          <cell r="A2604" t="str">
            <v>D077XXG59E</v>
          </cell>
          <cell r="B2604" t="str">
            <v>CNP Gas Svcs Legal</v>
          </cell>
          <cell r="C2604" t="str">
            <v>420030</v>
          </cell>
          <cell r="D2604" t="str">
            <v>Gas Trans Rev - Asso</v>
          </cell>
          <cell r="E2604">
            <v>4252800</v>
          </cell>
          <cell r="F2604">
            <v>3530400</v>
          </cell>
        </row>
        <row r="2605">
          <cell r="A2605" t="str">
            <v>D077XXG59E</v>
          </cell>
          <cell r="B2605" t="str">
            <v>CNP Gas Svcs Legal</v>
          </cell>
          <cell r="C2605" t="str">
            <v>420031</v>
          </cell>
          <cell r="D2605" t="str">
            <v>Gas Trans Rev-Assoc</v>
          </cell>
          <cell r="E2605">
            <v>150930</v>
          </cell>
          <cell r="F2605">
            <v>359981</v>
          </cell>
        </row>
        <row r="2606">
          <cell r="A2606" t="str">
            <v>D077XXG59E</v>
          </cell>
          <cell r="B2606" t="str">
            <v>CNP Gas Svcs Legal</v>
          </cell>
          <cell r="C2606">
            <v>443016</v>
          </cell>
          <cell r="D2606" t="str">
            <v>Oth Oper-Assoc Co</v>
          </cell>
          <cell r="E2606">
            <v>21565</v>
          </cell>
          <cell r="F2606">
            <v>0</v>
          </cell>
        </row>
        <row r="2607">
          <cell r="A2607" t="str">
            <v>D077XXG59E</v>
          </cell>
          <cell r="B2607" t="str">
            <v>CNP Gas Svcs Legal</v>
          </cell>
          <cell r="C2607" t="str">
            <v>490010</v>
          </cell>
          <cell r="D2607" t="str">
            <v>Earn Whol-Own Subs</v>
          </cell>
          <cell r="E2607">
            <v>7425898</v>
          </cell>
          <cell r="F2607">
            <v>6600718</v>
          </cell>
        </row>
        <row r="2608">
          <cell r="A2608" t="str">
            <v>D077XXG59E</v>
          </cell>
          <cell r="B2608" t="str">
            <v>CNP Gas Svcs Legal</v>
          </cell>
          <cell r="C2608" t="str">
            <v>504011</v>
          </cell>
          <cell r="D2608" t="str">
            <v>COG-Nat Gas Pur- Com</v>
          </cell>
          <cell r="E2608">
            <v>-30804414</v>
          </cell>
          <cell r="F2608">
            <v>-35972411</v>
          </cell>
        </row>
        <row r="2609">
          <cell r="A2609" t="str">
            <v>D077XXG59E</v>
          </cell>
          <cell r="B2609" t="str">
            <v>CNP Gas Svcs Legal</v>
          </cell>
          <cell r="C2609">
            <v>504019</v>
          </cell>
          <cell r="D2609" t="str">
            <v>COG-Other-Assoc Co</v>
          </cell>
          <cell r="E2609">
            <v>-21565</v>
          </cell>
          <cell r="F2609">
            <v>0</v>
          </cell>
        </row>
        <row r="2610">
          <cell r="A2610" t="str">
            <v>D077XXG59E</v>
          </cell>
          <cell r="B2610" t="str">
            <v>CNP Gas Svcs Legal</v>
          </cell>
          <cell r="C2610">
            <v>506001</v>
          </cell>
          <cell r="D2610" t="str">
            <v>IC Rev/Exp Imb</v>
          </cell>
          <cell r="E2610">
            <v>21565</v>
          </cell>
          <cell r="F2610">
            <v>0</v>
          </cell>
        </row>
        <row r="2611">
          <cell r="A2611" t="str">
            <v>D077XXG59E</v>
          </cell>
          <cell r="B2611" t="str">
            <v>CNP Gas Svcs Legal</v>
          </cell>
          <cell r="C2611">
            <v>506002</v>
          </cell>
          <cell r="D2611" t="str">
            <v>IC Oth Rev/Exp Imb</v>
          </cell>
          <cell r="E2611">
            <v>-21565</v>
          </cell>
          <cell r="F2611">
            <v>0</v>
          </cell>
        </row>
        <row r="2612">
          <cell r="A2612" t="str">
            <v>D077XXG59E</v>
          </cell>
          <cell r="B2612" t="str">
            <v>CNP Gas Svcs Legal</v>
          </cell>
          <cell r="C2612" t="str">
            <v>507010</v>
          </cell>
          <cell r="D2612" t="str">
            <v>Gas Transp Exp-Assoc</v>
          </cell>
          <cell r="E2612">
            <v>-15556721</v>
          </cell>
          <cell r="F2612">
            <v>-13664347</v>
          </cell>
        </row>
        <row r="2613">
          <cell r="A2613" t="str">
            <v>D08610086C</v>
          </cell>
          <cell r="B2613" t="str">
            <v>CNP Mobile Energy Sol, Inc.</v>
          </cell>
          <cell r="C2613" t="str">
            <v>102010</v>
          </cell>
          <cell r="D2613" t="str">
            <v>Chase Texas</v>
          </cell>
          <cell r="E2613">
            <v>258</v>
          </cell>
          <cell r="F2613">
            <v>447</v>
          </cell>
        </row>
        <row r="2614">
          <cell r="A2614" t="str">
            <v>D08610086C</v>
          </cell>
          <cell r="B2614" t="str">
            <v>CNP Mobile Energy Sol, Inc.</v>
          </cell>
          <cell r="C2614">
            <v>111999</v>
          </cell>
          <cell r="D2614" t="str">
            <v>Gen Fund Rcpt Clrg</v>
          </cell>
          <cell r="E2614">
            <v>-465876</v>
          </cell>
          <cell r="F2614">
            <v>0</v>
          </cell>
        </row>
        <row r="2615">
          <cell r="A2615" t="str">
            <v>D08610086C</v>
          </cell>
          <cell r="B2615" t="str">
            <v>CNP Mobile Energy Sol, Inc.</v>
          </cell>
          <cell r="C2615" t="str">
            <v>120010</v>
          </cell>
          <cell r="D2615" t="str">
            <v>Accts Rec-Assoc Co</v>
          </cell>
          <cell r="E2615">
            <v>814414</v>
          </cell>
          <cell r="F2615">
            <v>203812</v>
          </cell>
        </row>
        <row r="2616">
          <cell r="A2616" t="str">
            <v>D08610086C</v>
          </cell>
          <cell r="B2616" t="str">
            <v>CNP Mobile Energy Sol, Inc.</v>
          </cell>
          <cell r="C2616" t="str">
            <v>121023</v>
          </cell>
          <cell r="D2616" t="str">
            <v>A/R-Estimate</v>
          </cell>
          <cell r="E2616">
            <v>0</v>
          </cell>
          <cell r="F2616">
            <v>10351</v>
          </cell>
        </row>
        <row r="2617">
          <cell r="A2617" t="str">
            <v>D08610086C</v>
          </cell>
          <cell r="B2617" t="str">
            <v>CNP Mobile Energy Sol, Inc.</v>
          </cell>
          <cell r="C2617" t="str">
            <v>121060</v>
          </cell>
          <cell r="D2617" t="str">
            <v>A/R-Other</v>
          </cell>
          <cell r="E2617">
            <v>1306059</v>
          </cell>
          <cell r="F2617">
            <v>610845</v>
          </cell>
        </row>
        <row r="2618">
          <cell r="A2618" t="str">
            <v>D08610086C</v>
          </cell>
          <cell r="B2618" t="str">
            <v>CNP Mobile Energy Sol, Inc.</v>
          </cell>
          <cell r="C2618">
            <v>121999</v>
          </cell>
          <cell r="D2618" t="str">
            <v>A/R-Unclr Pmt Acct</v>
          </cell>
          <cell r="E2618">
            <v>-720</v>
          </cell>
          <cell r="F2618">
            <v>0</v>
          </cell>
        </row>
        <row r="2619">
          <cell r="A2619" t="str">
            <v>D08610086C</v>
          </cell>
          <cell r="B2619" t="str">
            <v>CNP Mobile Energy Sol, Inc.</v>
          </cell>
          <cell r="C2619" t="str">
            <v>127010</v>
          </cell>
          <cell r="D2619" t="str">
            <v>ST N/R-Assoc Co</v>
          </cell>
          <cell r="E2619">
            <v>6807000</v>
          </cell>
          <cell r="F2619">
            <v>7068000</v>
          </cell>
        </row>
        <row r="2620">
          <cell r="A2620" t="str">
            <v>D08610086C</v>
          </cell>
          <cell r="B2620" t="str">
            <v>CNP Mobile Energy Sol, Inc.</v>
          </cell>
          <cell r="C2620" t="str">
            <v>139010</v>
          </cell>
          <cell r="D2620" t="str">
            <v>Prepay-Insurance</v>
          </cell>
          <cell r="E2620">
            <v>9402</v>
          </cell>
          <cell r="F2620">
            <v>17496</v>
          </cell>
        </row>
        <row r="2621">
          <cell r="A2621" t="str">
            <v>D08610086C</v>
          </cell>
          <cell r="B2621" t="str">
            <v>CNP Mobile Energy Sol, Inc.</v>
          </cell>
          <cell r="C2621" t="str">
            <v>143040</v>
          </cell>
          <cell r="D2621" t="str">
            <v>Prepay-State Franch</v>
          </cell>
          <cell r="E2621">
            <v>896</v>
          </cell>
          <cell r="F2621">
            <v>848</v>
          </cell>
        </row>
        <row r="2622">
          <cell r="A2622" t="str">
            <v>D08610086C</v>
          </cell>
          <cell r="B2622" t="str">
            <v>CNP Mobile Energy Sol, Inc.</v>
          </cell>
          <cell r="C2622" t="str">
            <v>163010</v>
          </cell>
          <cell r="D2622" t="str">
            <v>Plant in Service</v>
          </cell>
          <cell r="E2622">
            <v>1836158</v>
          </cell>
          <cell r="F2622">
            <v>2070758</v>
          </cell>
        </row>
        <row r="2623">
          <cell r="A2623" t="str">
            <v>D08610086C</v>
          </cell>
          <cell r="B2623" t="str">
            <v>CNP Mobile Energy Sol, Inc.</v>
          </cell>
          <cell r="C2623" t="str">
            <v>170010</v>
          </cell>
          <cell r="D2623" t="str">
            <v>Construction WIP</v>
          </cell>
          <cell r="E2623">
            <v>1601586</v>
          </cell>
          <cell r="F2623">
            <v>3158955</v>
          </cell>
        </row>
        <row r="2624">
          <cell r="A2624" t="str">
            <v>D08610086C</v>
          </cell>
          <cell r="B2624" t="str">
            <v>CNP Mobile Energy Sol, Inc.</v>
          </cell>
          <cell r="C2624" t="str">
            <v>171010</v>
          </cell>
          <cell r="D2624" t="str">
            <v>Acc Depr-Plnt in Svc</v>
          </cell>
          <cell r="E2624">
            <v>-593953</v>
          </cell>
          <cell r="F2624">
            <v>-724273</v>
          </cell>
        </row>
        <row r="2625">
          <cell r="A2625" t="str">
            <v>D08610086C</v>
          </cell>
          <cell r="B2625" t="str">
            <v>CNP Mobile Energy Sol, Inc.</v>
          </cell>
          <cell r="C2625" t="str">
            <v>176986</v>
          </cell>
          <cell r="D2625" t="str">
            <v>Temporary Suspense</v>
          </cell>
          <cell r="E2625">
            <v>0</v>
          </cell>
          <cell r="F2625">
            <v>-953</v>
          </cell>
        </row>
        <row r="2626">
          <cell r="A2626" t="str">
            <v>D08610086C</v>
          </cell>
          <cell r="B2626" t="str">
            <v>CNP Mobile Energy Sol, Inc.</v>
          </cell>
          <cell r="C2626" t="str">
            <v>188010</v>
          </cell>
          <cell r="D2626" t="str">
            <v>Misc Def DR-Other</v>
          </cell>
          <cell r="E2626">
            <v>0</v>
          </cell>
          <cell r="F2626">
            <v>731</v>
          </cell>
        </row>
        <row r="2627">
          <cell r="A2627" t="str">
            <v>D08610086C</v>
          </cell>
          <cell r="B2627" t="str">
            <v>CNP Mobile Energy Sol, Inc.</v>
          </cell>
          <cell r="C2627" t="str">
            <v>200010</v>
          </cell>
          <cell r="D2627" t="str">
            <v>A/P-Trade-Assoc Co</v>
          </cell>
          <cell r="E2627">
            <v>-599948</v>
          </cell>
          <cell r="F2627">
            <v>-668926</v>
          </cell>
        </row>
        <row r="2628">
          <cell r="A2628" t="str">
            <v>D08610086C</v>
          </cell>
          <cell r="B2628" t="str">
            <v>CNP Mobile Energy Sol, Inc.</v>
          </cell>
          <cell r="C2628" t="str">
            <v>201010</v>
          </cell>
          <cell r="D2628" t="str">
            <v>A/P-Trade</v>
          </cell>
          <cell r="E2628">
            <v>-124453</v>
          </cell>
          <cell r="F2628">
            <v>-40245</v>
          </cell>
        </row>
        <row r="2629">
          <cell r="A2629" t="str">
            <v>D08610086C</v>
          </cell>
          <cell r="B2629" t="str">
            <v>CNP Mobile Energy Sol, Inc.</v>
          </cell>
          <cell r="C2629" t="str">
            <v>213834</v>
          </cell>
          <cell r="D2629" t="str">
            <v>A/P-O/S Ck Chse 0086</v>
          </cell>
          <cell r="E2629">
            <v>-19738</v>
          </cell>
          <cell r="F2629">
            <v>-25978</v>
          </cell>
        </row>
        <row r="2630">
          <cell r="A2630" t="str">
            <v>D08610086C</v>
          </cell>
          <cell r="B2630" t="str">
            <v>CNP Mobile Energy Sol, Inc.</v>
          </cell>
          <cell r="C2630">
            <v>213994</v>
          </cell>
          <cell r="D2630" t="str">
            <v>A/P-Accrued Liab</v>
          </cell>
          <cell r="E2630">
            <v>-15340</v>
          </cell>
          <cell r="F2630">
            <v>0</v>
          </cell>
        </row>
        <row r="2631">
          <cell r="A2631" t="str">
            <v>D08610086C</v>
          </cell>
          <cell r="B2631" t="str">
            <v>CNP Mobile Energy Sol, Inc.</v>
          </cell>
          <cell r="C2631">
            <v>213999</v>
          </cell>
          <cell r="D2631" t="str">
            <v>A/P-Gds Rec/Inv Rec</v>
          </cell>
          <cell r="E2631">
            <v>-4588</v>
          </cell>
          <cell r="F2631">
            <v>0</v>
          </cell>
        </row>
        <row r="2632">
          <cell r="A2632" t="str">
            <v>D08610086C</v>
          </cell>
          <cell r="B2632" t="str">
            <v>CNP Mobile Energy Sol, Inc.</v>
          </cell>
          <cell r="C2632" t="str">
            <v>220010</v>
          </cell>
          <cell r="D2632" t="str">
            <v>Accr-Fed Inc Tax</v>
          </cell>
          <cell r="E2632">
            <v>-940102</v>
          </cell>
          <cell r="F2632">
            <v>-308240</v>
          </cell>
        </row>
        <row r="2633">
          <cell r="A2633" t="str">
            <v>D08610086C</v>
          </cell>
          <cell r="B2633" t="str">
            <v>CNP Mobile Energy Sol, Inc.</v>
          </cell>
          <cell r="C2633" t="str">
            <v>220020</v>
          </cell>
          <cell r="D2633" t="str">
            <v>Accr-Inc Tax-St/Loc</v>
          </cell>
          <cell r="E2633">
            <v>-54574</v>
          </cell>
          <cell r="F2633">
            <v>-49247</v>
          </cell>
        </row>
        <row r="2634">
          <cell r="A2634" t="str">
            <v>D08610086C</v>
          </cell>
          <cell r="B2634" t="str">
            <v>CNP Mobile Energy Sol, Inc.</v>
          </cell>
          <cell r="C2634">
            <v>244010</v>
          </cell>
          <cell r="D2634" t="str">
            <v>Accr-Sales Tax-Sales</v>
          </cell>
          <cell r="E2634">
            <v>-3395</v>
          </cell>
          <cell r="F2634">
            <v>0</v>
          </cell>
        </row>
        <row r="2635">
          <cell r="A2635" t="str">
            <v>D08610086C</v>
          </cell>
          <cell r="B2635" t="str">
            <v>CNP Mobile Energy Sol, Inc.</v>
          </cell>
          <cell r="C2635" t="str">
            <v>244020</v>
          </cell>
          <cell r="D2635" t="str">
            <v>Accr-Use Taxes-Purch</v>
          </cell>
          <cell r="E2635">
            <v>-92</v>
          </cell>
          <cell r="F2635">
            <v>-82</v>
          </cell>
        </row>
        <row r="2636">
          <cell r="A2636" t="str">
            <v>D08610086C</v>
          </cell>
          <cell r="B2636" t="str">
            <v>CNP Mobile Energy Sol, Inc.</v>
          </cell>
          <cell r="C2636" t="str">
            <v>245010</v>
          </cell>
          <cell r="D2636" t="str">
            <v>Accr-Property Taxes</v>
          </cell>
          <cell r="E2636">
            <v>-29194</v>
          </cell>
          <cell r="F2636">
            <v>-21374</v>
          </cell>
        </row>
        <row r="2637">
          <cell r="A2637" t="str">
            <v>D08610086C</v>
          </cell>
          <cell r="B2637" t="str">
            <v>CNP Mobile Energy Sol, Inc.</v>
          </cell>
          <cell r="C2637" t="str">
            <v>246010</v>
          </cell>
          <cell r="D2637" t="str">
            <v>Accr-State Fran Tax</v>
          </cell>
          <cell r="E2637">
            <v>0</v>
          </cell>
          <cell r="F2637">
            <v>-110</v>
          </cell>
        </row>
        <row r="2638">
          <cell r="A2638" t="str">
            <v>D08610086C</v>
          </cell>
          <cell r="B2638" t="str">
            <v>CNP Mobile Energy Sol, Inc.</v>
          </cell>
          <cell r="C2638" t="str">
            <v>285030</v>
          </cell>
          <cell r="D2638" t="str">
            <v>DFIT-Fed-Other</v>
          </cell>
          <cell r="E2638">
            <v>-397050</v>
          </cell>
          <cell r="F2638">
            <v>-411544</v>
          </cell>
        </row>
        <row r="2639">
          <cell r="A2639" t="str">
            <v>D08610086C</v>
          </cell>
          <cell r="B2639" t="str">
            <v>CNP Mobile Energy Sol, Inc.</v>
          </cell>
          <cell r="C2639" t="str">
            <v>285060</v>
          </cell>
          <cell r="D2639" t="str">
            <v>DIT-St/Loc-Other</v>
          </cell>
          <cell r="E2639">
            <v>143401</v>
          </cell>
          <cell r="F2639">
            <v>137128</v>
          </cell>
        </row>
        <row r="2640">
          <cell r="A2640" t="str">
            <v>D08610086C</v>
          </cell>
          <cell r="B2640" t="str">
            <v>CNP Mobile Energy Sol, Inc.</v>
          </cell>
          <cell r="C2640" t="str">
            <v>295010</v>
          </cell>
          <cell r="D2640" t="str">
            <v>Addl Paid-In Capital</v>
          </cell>
          <cell r="E2640">
            <v>-1305075</v>
          </cell>
          <cell r="F2640">
            <v>-1305075</v>
          </cell>
        </row>
        <row r="2641">
          <cell r="A2641" t="str">
            <v>D08610086C</v>
          </cell>
          <cell r="B2641" t="str">
            <v>CNP Mobile Energy Sol, Inc.</v>
          </cell>
          <cell r="C2641" t="str">
            <v>297999</v>
          </cell>
          <cell r="D2641" t="str">
            <v>Retained Earnings</v>
          </cell>
          <cell r="E2641">
            <v>-5399249</v>
          </cell>
          <cell r="F2641">
            <v>-7965076</v>
          </cell>
        </row>
        <row r="2642">
          <cell r="A2642" t="str">
            <v>D08610086C</v>
          </cell>
          <cell r="B2642" t="str">
            <v>CNP Mobile Energy Sol, Inc.</v>
          </cell>
          <cell r="C2642">
            <v>411010</v>
          </cell>
          <cell r="D2642" t="str">
            <v>Nat Gas Sales-Assoc</v>
          </cell>
          <cell r="E2642">
            <v>-2622926</v>
          </cell>
          <cell r="F2642">
            <v>0</v>
          </cell>
        </row>
        <row r="2643">
          <cell r="A2643" t="str">
            <v>D08610086C</v>
          </cell>
          <cell r="B2643" t="str">
            <v>CNP Mobile Energy Sol, Inc.</v>
          </cell>
          <cell r="C2643" t="str">
            <v>443010</v>
          </cell>
          <cell r="D2643" t="str">
            <v>Other Oper Rev</v>
          </cell>
          <cell r="E2643">
            <v>-4236230</v>
          </cell>
          <cell r="F2643">
            <v>-3494186</v>
          </cell>
        </row>
        <row r="2644">
          <cell r="A2644" t="str">
            <v>D08610086C</v>
          </cell>
          <cell r="B2644" t="str">
            <v>CNP Mobile Energy Sol, Inc.</v>
          </cell>
          <cell r="C2644" t="str">
            <v>443016</v>
          </cell>
          <cell r="D2644" t="str">
            <v>Oth Oper-Assoc Co</v>
          </cell>
          <cell r="E2644">
            <v>0</v>
          </cell>
          <cell r="F2644">
            <v>-2371364</v>
          </cell>
        </row>
        <row r="2645">
          <cell r="A2645" t="str">
            <v>D08610086C</v>
          </cell>
          <cell r="B2645" t="str">
            <v>CNP Mobile Energy Sol, Inc.</v>
          </cell>
          <cell r="C2645" t="str">
            <v>443018</v>
          </cell>
          <cell r="D2645" t="str">
            <v>Oth Oper-Affil Earn</v>
          </cell>
          <cell r="E2645">
            <v>0</v>
          </cell>
          <cell r="F2645">
            <v>-62270</v>
          </cell>
        </row>
        <row r="2646">
          <cell r="A2646" t="str">
            <v>D08610086C</v>
          </cell>
          <cell r="B2646" t="str">
            <v>CNP Mobile Energy Sol, Inc.</v>
          </cell>
          <cell r="C2646" t="str">
            <v>482010</v>
          </cell>
          <cell r="D2646" t="str">
            <v>Int Inc-Assoc Co</v>
          </cell>
          <cell r="E2646">
            <v>-303160</v>
          </cell>
          <cell r="F2646">
            <v>-351555</v>
          </cell>
        </row>
        <row r="2647">
          <cell r="A2647" t="str">
            <v>D08610086C</v>
          </cell>
          <cell r="B2647" t="str">
            <v>CNP Mobile Energy Sol, Inc.</v>
          </cell>
          <cell r="C2647" t="str">
            <v>504054</v>
          </cell>
          <cell r="D2647" t="str">
            <v>COG-NatGasPurc-Assoc</v>
          </cell>
          <cell r="E2647">
            <v>205292</v>
          </cell>
          <cell r="F2647">
            <v>209343</v>
          </cell>
        </row>
        <row r="2648">
          <cell r="A2648" t="str">
            <v>D08610086C</v>
          </cell>
          <cell r="B2648" t="str">
            <v>CNP Mobile Energy Sol, Inc.</v>
          </cell>
          <cell r="C2648" t="str">
            <v>505010</v>
          </cell>
          <cell r="D2648" t="str">
            <v>COG-Nat Gas Pur</v>
          </cell>
          <cell r="E2648">
            <v>261851</v>
          </cell>
          <cell r="F2648">
            <v>-15340</v>
          </cell>
        </row>
        <row r="2649">
          <cell r="A2649" t="str">
            <v>D08610086C</v>
          </cell>
          <cell r="B2649" t="str">
            <v>CNP Mobile Energy Sol, Inc.</v>
          </cell>
          <cell r="C2649" t="str">
            <v>507510</v>
          </cell>
          <cell r="D2649" t="str">
            <v>Gas Transp Exp</v>
          </cell>
          <cell r="E2649">
            <v>632870</v>
          </cell>
          <cell r="F2649">
            <v>960401</v>
          </cell>
        </row>
        <row r="2650">
          <cell r="A2650" t="str">
            <v>D08610086C</v>
          </cell>
          <cell r="B2650" t="str">
            <v>CNP Mobile Energy Sol, Inc.</v>
          </cell>
          <cell r="C2650" t="str">
            <v>515040</v>
          </cell>
          <cell r="D2650" t="str">
            <v>Bonus/Inc-Exempt</v>
          </cell>
          <cell r="E2650">
            <v>52361</v>
          </cell>
          <cell r="F2650">
            <v>139034</v>
          </cell>
        </row>
        <row r="2651">
          <cell r="A2651" t="str">
            <v>D08610086C</v>
          </cell>
          <cell r="B2651" t="str">
            <v>CNP Mobile Energy Sol, Inc.</v>
          </cell>
          <cell r="C2651" t="str">
            <v>515042</v>
          </cell>
          <cell r="D2651" t="str">
            <v>Bonus/Inc-Non-Exempt</v>
          </cell>
          <cell r="E2651">
            <v>5505</v>
          </cell>
          <cell r="F2651">
            <v>17211</v>
          </cell>
        </row>
        <row r="2652">
          <cell r="A2652" t="str">
            <v>D08610086C</v>
          </cell>
          <cell r="B2652" t="str">
            <v>CNP Mobile Energy Sol, Inc.</v>
          </cell>
          <cell r="C2652" t="str">
            <v>515050</v>
          </cell>
          <cell r="D2652" t="str">
            <v>Non-prod-Exempt</v>
          </cell>
          <cell r="E2652">
            <v>21955</v>
          </cell>
          <cell r="F2652">
            <v>32577</v>
          </cell>
        </row>
        <row r="2653">
          <cell r="A2653" t="str">
            <v>D08610086C</v>
          </cell>
          <cell r="B2653" t="str">
            <v>CNP Mobile Energy Sol, Inc.</v>
          </cell>
          <cell r="C2653" t="str">
            <v>515052</v>
          </cell>
          <cell r="D2653" t="str">
            <v>Non-prod-Non-Exempt</v>
          </cell>
          <cell r="E2653">
            <v>31019</v>
          </cell>
          <cell r="F2653">
            <v>23109</v>
          </cell>
        </row>
        <row r="2654">
          <cell r="A2654" t="str">
            <v>D08610086C</v>
          </cell>
          <cell r="B2654" t="str">
            <v>CNP Mobile Energy Sol, Inc.</v>
          </cell>
          <cell r="C2654" t="str">
            <v>517992</v>
          </cell>
          <cell r="D2654" t="str">
            <v>Oth Comp-Non-Exempt</v>
          </cell>
          <cell r="E2654">
            <v>8002</v>
          </cell>
          <cell r="F2654">
            <v>12000</v>
          </cell>
        </row>
        <row r="2655">
          <cell r="A2655" t="str">
            <v>D08610086C</v>
          </cell>
          <cell r="B2655" t="str">
            <v>CNP Mobile Energy Sol, Inc.</v>
          </cell>
          <cell r="C2655" t="str">
            <v>517994</v>
          </cell>
          <cell r="D2655" t="str">
            <v>S&amp;WOT Non-Exempt 1.5</v>
          </cell>
          <cell r="E2655">
            <v>97434</v>
          </cell>
          <cell r="F2655">
            <v>110449</v>
          </cell>
        </row>
        <row r="2656">
          <cell r="A2656" t="str">
            <v>D08610086C</v>
          </cell>
          <cell r="B2656" t="str">
            <v>CNP Mobile Energy Sol, Inc.</v>
          </cell>
          <cell r="C2656" t="str">
            <v>517995</v>
          </cell>
          <cell r="D2656" t="str">
            <v>Regular Non-Exempt</v>
          </cell>
          <cell r="E2656">
            <v>171309</v>
          </cell>
          <cell r="F2656">
            <v>225335</v>
          </cell>
        </row>
        <row r="2657">
          <cell r="A2657" t="str">
            <v>D08610086C</v>
          </cell>
          <cell r="B2657" t="str">
            <v>CNP Mobile Energy Sol, Inc.</v>
          </cell>
          <cell r="C2657" t="str">
            <v>517996</v>
          </cell>
          <cell r="D2657" t="str">
            <v>Other Comp-Exempt</v>
          </cell>
          <cell r="E2657">
            <v>22017</v>
          </cell>
          <cell r="F2657">
            <v>8009</v>
          </cell>
        </row>
        <row r="2658">
          <cell r="A2658" t="str">
            <v>D08610086C</v>
          </cell>
          <cell r="B2658" t="str">
            <v>CNP Mobile Energy Sol, Inc.</v>
          </cell>
          <cell r="C2658" t="str">
            <v>517999</v>
          </cell>
          <cell r="D2658" t="str">
            <v>Regular Exempt</v>
          </cell>
          <cell r="E2658">
            <v>377695</v>
          </cell>
          <cell r="F2658">
            <v>394786</v>
          </cell>
        </row>
        <row r="2659">
          <cell r="A2659" t="str">
            <v>D08610086C</v>
          </cell>
          <cell r="B2659" t="str">
            <v>CNP Mobile Energy Sol, Inc.</v>
          </cell>
          <cell r="C2659" t="str">
            <v>521989</v>
          </cell>
          <cell r="D2659" t="str">
            <v>Non-exempt PRB</v>
          </cell>
          <cell r="E2659">
            <v>52935</v>
          </cell>
          <cell r="F2659">
            <v>68020</v>
          </cell>
        </row>
        <row r="2660">
          <cell r="A2660" t="str">
            <v>D08610086C</v>
          </cell>
          <cell r="B2660" t="str">
            <v>CNP Mobile Energy Sol, Inc.</v>
          </cell>
          <cell r="C2660" t="str">
            <v>521990</v>
          </cell>
          <cell r="D2660" t="str">
            <v>Non-exempt OT PRB</v>
          </cell>
          <cell r="E2660">
            <v>24816</v>
          </cell>
          <cell r="F2660">
            <v>28363</v>
          </cell>
        </row>
        <row r="2661">
          <cell r="A2661" t="str">
            <v>D08610086C</v>
          </cell>
          <cell r="B2661" t="str">
            <v>CNP Mobile Energy Sol, Inc.</v>
          </cell>
          <cell r="C2661" t="str">
            <v>521999</v>
          </cell>
          <cell r="D2661" t="str">
            <v>Payroll Burden</v>
          </cell>
          <cell r="E2661">
            <v>115127</v>
          </cell>
          <cell r="F2661">
            <v>144046</v>
          </cell>
        </row>
        <row r="2662">
          <cell r="A2662" t="str">
            <v>D08610086C</v>
          </cell>
          <cell r="B2662" t="str">
            <v>CNP Mobile Energy Sol, Inc.</v>
          </cell>
          <cell r="C2662" t="str">
            <v>522010</v>
          </cell>
          <cell r="D2662" t="str">
            <v>Employee Travel</v>
          </cell>
          <cell r="E2662">
            <v>33892</v>
          </cell>
          <cell r="F2662">
            <v>36529</v>
          </cell>
        </row>
        <row r="2663">
          <cell r="A2663" t="str">
            <v>D08610086C</v>
          </cell>
          <cell r="B2663" t="str">
            <v>CNP Mobile Energy Sol, Inc.</v>
          </cell>
          <cell r="C2663" t="str">
            <v>522020</v>
          </cell>
          <cell r="D2663" t="str">
            <v>Training</v>
          </cell>
          <cell r="E2663">
            <v>460</v>
          </cell>
          <cell r="F2663">
            <v>605</v>
          </cell>
        </row>
        <row r="2664">
          <cell r="A2664" t="str">
            <v>D08610086C</v>
          </cell>
          <cell r="B2664" t="str">
            <v>CNP Mobile Energy Sol, Inc.</v>
          </cell>
          <cell r="C2664" t="str">
            <v>522030</v>
          </cell>
          <cell r="D2664" t="str">
            <v>Registration</v>
          </cell>
          <cell r="E2664">
            <v>19823</v>
          </cell>
          <cell r="F2664">
            <v>18007</v>
          </cell>
        </row>
        <row r="2665">
          <cell r="A2665" t="str">
            <v>D08610086C</v>
          </cell>
          <cell r="B2665" t="str">
            <v>CNP Mobile Energy Sol, Inc.</v>
          </cell>
          <cell r="C2665" t="str">
            <v>522040</v>
          </cell>
          <cell r="D2665" t="str">
            <v>Dues &amp; Licenses</v>
          </cell>
          <cell r="E2665">
            <v>330</v>
          </cell>
          <cell r="F2665">
            <v>575</v>
          </cell>
        </row>
        <row r="2666">
          <cell r="A2666" t="str">
            <v>D08610086C</v>
          </cell>
          <cell r="B2666" t="str">
            <v>CNP Mobile Energy Sol, Inc.</v>
          </cell>
          <cell r="C2666" t="str">
            <v>522060</v>
          </cell>
          <cell r="D2666" t="str">
            <v>Meals</v>
          </cell>
          <cell r="E2666">
            <v>18434</v>
          </cell>
          <cell r="F2666">
            <v>18909</v>
          </cell>
        </row>
        <row r="2667">
          <cell r="A2667" t="str">
            <v>D08610086C</v>
          </cell>
          <cell r="B2667" t="str">
            <v>CNP Mobile Energy Sol, Inc.</v>
          </cell>
          <cell r="C2667" t="str">
            <v>522062</v>
          </cell>
          <cell r="D2667" t="str">
            <v>Entertainment</v>
          </cell>
          <cell r="E2667">
            <v>1762</v>
          </cell>
          <cell r="F2667">
            <v>1321</v>
          </cell>
        </row>
        <row r="2668">
          <cell r="A2668" t="str">
            <v>D08610086C</v>
          </cell>
          <cell r="B2668" t="str">
            <v>CNP Mobile Energy Sol, Inc.</v>
          </cell>
          <cell r="C2668" t="str">
            <v>522080</v>
          </cell>
          <cell r="D2668" t="str">
            <v>Park/In-town Travel</v>
          </cell>
          <cell r="E2668">
            <v>2984</v>
          </cell>
          <cell r="F2668">
            <v>1897</v>
          </cell>
        </row>
        <row r="2669">
          <cell r="A2669" t="str">
            <v>D08610086C</v>
          </cell>
          <cell r="B2669" t="str">
            <v>CNP Mobile Energy Sol, Inc.</v>
          </cell>
          <cell r="C2669" t="str">
            <v>522090</v>
          </cell>
          <cell r="D2669" t="str">
            <v>Awards/Gifts</v>
          </cell>
          <cell r="E2669">
            <v>400</v>
          </cell>
          <cell r="F2669">
            <v>1274</v>
          </cell>
        </row>
        <row r="2670">
          <cell r="A2670" t="str">
            <v>D08610086C</v>
          </cell>
          <cell r="B2670" t="str">
            <v>CNP Mobile Energy Sol, Inc.</v>
          </cell>
          <cell r="C2670" t="str">
            <v>522110</v>
          </cell>
          <cell r="D2670" t="str">
            <v>Occ Hlth &amp; Safety</v>
          </cell>
          <cell r="E2670">
            <v>761</v>
          </cell>
          <cell r="F2670">
            <v>800</v>
          </cell>
        </row>
        <row r="2671">
          <cell r="A2671" t="str">
            <v>D08610086C</v>
          </cell>
          <cell r="B2671" t="str">
            <v>CNP Mobile Energy Sol, Inc.</v>
          </cell>
          <cell r="C2671" t="str">
            <v>522120</v>
          </cell>
          <cell r="D2671" t="str">
            <v>Books &amp; Subscriptons</v>
          </cell>
          <cell r="E2671">
            <v>311</v>
          </cell>
          <cell r="F2671">
            <v>80</v>
          </cell>
        </row>
        <row r="2672">
          <cell r="A2672" t="str">
            <v>D08610086C</v>
          </cell>
          <cell r="B2672" t="str">
            <v>CNP Mobile Energy Sol, Inc.</v>
          </cell>
          <cell r="C2672" t="str">
            <v>522130</v>
          </cell>
          <cell r="D2672" t="str">
            <v>Misc Empl Rel Exp</v>
          </cell>
          <cell r="E2672">
            <v>84</v>
          </cell>
          <cell r="F2672">
            <v>285</v>
          </cell>
        </row>
        <row r="2673">
          <cell r="A2673" t="str">
            <v>D08610086C</v>
          </cell>
          <cell r="B2673" t="str">
            <v>CNP Mobile Energy Sol, Inc.</v>
          </cell>
          <cell r="C2673">
            <v>522140</v>
          </cell>
          <cell r="D2673" t="str">
            <v>Recruit/Empl Agency</v>
          </cell>
          <cell r="E2673">
            <v>390</v>
          </cell>
          <cell r="F2673">
            <v>0</v>
          </cell>
        </row>
        <row r="2674">
          <cell r="A2674" t="str">
            <v>D08610086C</v>
          </cell>
          <cell r="B2674" t="str">
            <v>CNP Mobile Energy Sol, Inc.</v>
          </cell>
          <cell r="C2674">
            <v>523000</v>
          </cell>
          <cell r="D2674" t="str">
            <v>Empl Reimburs/Deduct</v>
          </cell>
          <cell r="E2674">
            <v>997</v>
          </cell>
          <cell r="F2674">
            <v>0</v>
          </cell>
        </row>
        <row r="2675">
          <cell r="A2675" t="str">
            <v>D08610086C</v>
          </cell>
          <cell r="B2675" t="str">
            <v>CNP Mobile Energy Sol, Inc.</v>
          </cell>
          <cell r="C2675" t="str">
            <v>530010</v>
          </cell>
          <cell r="D2675" t="str">
            <v>M&amp;S - Non Inv</v>
          </cell>
          <cell r="E2675">
            <v>29009</v>
          </cell>
          <cell r="F2675">
            <v>32663</v>
          </cell>
        </row>
        <row r="2676">
          <cell r="A2676" t="str">
            <v>D08610086C</v>
          </cell>
          <cell r="B2676" t="str">
            <v>CNP Mobile Energy Sol, Inc.</v>
          </cell>
          <cell r="C2676" t="str">
            <v>530030</v>
          </cell>
          <cell r="D2676" t="str">
            <v>M&amp;S-Ofc Furn &amp; Equip</v>
          </cell>
          <cell r="E2676">
            <v>0</v>
          </cell>
          <cell r="F2676">
            <v>15775</v>
          </cell>
        </row>
        <row r="2677">
          <cell r="A2677" t="str">
            <v>D08610086C</v>
          </cell>
          <cell r="B2677" t="str">
            <v>CNP Mobile Energy Sol, Inc.</v>
          </cell>
          <cell r="C2677">
            <v>530978</v>
          </cell>
          <cell r="D2677" t="str">
            <v>M&amp;S-Land Purchases</v>
          </cell>
          <cell r="E2677">
            <v>1000365</v>
          </cell>
          <cell r="F2677">
            <v>0</v>
          </cell>
        </row>
        <row r="2678">
          <cell r="A2678" t="str">
            <v>D08610086C</v>
          </cell>
          <cell r="B2678" t="str">
            <v>CNP Mobile Energy Sol, Inc.</v>
          </cell>
          <cell r="C2678">
            <v>530998</v>
          </cell>
          <cell r="D2678" t="str">
            <v>M&amp;S-Scrapping/Dest</v>
          </cell>
          <cell r="E2678">
            <v>-6144</v>
          </cell>
          <cell r="F2678">
            <v>0</v>
          </cell>
        </row>
        <row r="2679">
          <cell r="A2679" t="str">
            <v>D08610086C</v>
          </cell>
          <cell r="B2679" t="str">
            <v>CNP Mobile Energy Sol, Inc.</v>
          </cell>
          <cell r="C2679" t="str">
            <v>530999</v>
          </cell>
          <cell r="D2679" t="str">
            <v>M&amp;S-Inventory Issued</v>
          </cell>
          <cell r="E2679">
            <v>37551</v>
          </cell>
          <cell r="F2679">
            <v>6199</v>
          </cell>
        </row>
        <row r="2680">
          <cell r="A2680" t="str">
            <v>D08610086C</v>
          </cell>
          <cell r="B2680" t="str">
            <v>CNP Mobile Energy Sol, Inc.</v>
          </cell>
          <cell r="C2680" t="str">
            <v>531020</v>
          </cell>
          <cell r="D2680" t="str">
            <v>Motor-Veh &amp; Plt</v>
          </cell>
          <cell r="E2680">
            <v>15130</v>
          </cell>
          <cell r="F2680">
            <v>2616</v>
          </cell>
        </row>
        <row r="2681">
          <cell r="A2681" t="str">
            <v>D08610086C</v>
          </cell>
          <cell r="B2681" t="str">
            <v>CNP Mobile Energy Sol, Inc.</v>
          </cell>
          <cell r="C2681" t="str">
            <v>531030</v>
          </cell>
          <cell r="D2681" t="str">
            <v>Purch Veh Fuel Exp</v>
          </cell>
          <cell r="E2681">
            <v>49442</v>
          </cell>
          <cell r="F2681">
            <v>58311</v>
          </cell>
        </row>
        <row r="2682">
          <cell r="A2682" t="str">
            <v>D08610086C</v>
          </cell>
          <cell r="B2682" t="str">
            <v>CNP Mobile Energy Sol, Inc.</v>
          </cell>
          <cell r="C2682" t="str">
            <v>531040</v>
          </cell>
          <cell r="D2682" t="str">
            <v>Veh&amp;Pwr Op Equip</v>
          </cell>
          <cell r="E2682">
            <v>34071</v>
          </cell>
          <cell r="F2682">
            <v>32970</v>
          </cell>
        </row>
        <row r="2683">
          <cell r="A2683" t="str">
            <v>D08610086C</v>
          </cell>
          <cell r="B2683" t="str">
            <v>CNP Mobile Energy Sol, Inc.</v>
          </cell>
          <cell r="C2683" t="str">
            <v>532020</v>
          </cell>
          <cell r="D2683" t="str">
            <v>M&amp;S-Equipment</v>
          </cell>
          <cell r="E2683">
            <v>-4621</v>
          </cell>
          <cell r="F2683">
            <v>92</v>
          </cell>
        </row>
        <row r="2684">
          <cell r="A2684" t="str">
            <v>D08610086C</v>
          </cell>
          <cell r="B2684" t="str">
            <v>CNP Mobile Energy Sol, Inc.</v>
          </cell>
          <cell r="C2684" t="str">
            <v>532040</v>
          </cell>
          <cell r="D2684" t="str">
            <v>M&amp;S-Misc</v>
          </cell>
          <cell r="E2684">
            <v>187203</v>
          </cell>
          <cell r="F2684">
            <v>36</v>
          </cell>
        </row>
        <row r="2685">
          <cell r="A2685" t="str">
            <v>D08610086C</v>
          </cell>
          <cell r="B2685" t="str">
            <v>CNP Mobile Energy Sol, Inc.</v>
          </cell>
          <cell r="C2685" t="str">
            <v>533010</v>
          </cell>
          <cell r="D2685" t="str">
            <v>Purch-Comp Hdware</v>
          </cell>
          <cell r="E2685">
            <v>7154</v>
          </cell>
          <cell r="F2685">
            <v>134</v>
          </cell>
        </row>
        <row r="2686">
          <cell r="A2686" t="str">
            <v>D08610086C</v>
          </cell>
          <cell r="B2686" t="str">
            <v>CNP Mobile Energy Sol, Inc.</v>
          </cell>
          <cell r="C2686" t="str">
            <v>533020</v>
          </cell>
          <cell r="D2686" t="str">
            <v>Pur-Comp Sftw &amp; Upgd</v>
          </cell>
          <cell r="E2686">
            <v>0</v>
          </cell>
          <cell r="F2686">
            <v>25</v>
          </cell>
        </row>
        <row r="2687">
          <cell r="A2687" t="str">
            <v>D08610086C</v>
          </cell>
          <cell r="B2687" t="str">
            <v>CNP Mobile Energy Sol, Inc.</v>
          </cell>
          <cell r="C2687" t="str">
            <v>535010</v>
          </cell>
          <cell r="D2687" t="str">
            <v>Office Supplies</v>
          </cell>
          <cell r="E2687">
            <v>2934</v>
          </cell>
          <cell r="F2687">
            <v>2829</v>
          </cell>
        </row>
        <row r="2688">
          <cell r="A2688" t="str">
            <v>D08610086C</v>
          </cell>
          <cell r="B2688" t="str">
            <v>CNP Mobile Energy Sol, Inc.</v>
          </cell>
          <cell r="C2688" t="str">
            <v>540010</v>
          </cell>
          <cell r="D2688" t="str">
            <v>Maint Services-Other</v>
          </cell>
          <cell r="E2688">
            <v>0</v>
          </cell>
          <cell r="F2688">
            <v>675</v>
          </cell>
        </row>
        <row r="2689">
          <cell r="A2689" t="str">
            <v>D08610086C</v>
          </cell>
          <cell r="B2689" t="str">
            <v>CNP Mobile Energy Sol, Inc.</v>
          </cell>
          <cell r="C2689" t="str">
            <v>540050</v>
          </cell>
          <cell r="D2689" t="str">
            <v>Construction Svcs</v>
          </cell>
          <cell r="E2689">
            <v>2388</v>
          </cell>
          <cell r="F2689">
            <v>21319</v>
          </cell>
        </row>
        <row r="2690">
          <cell r="A2690" t="str">
            <v>D08610086C</v>
          </cell>
          <cell r="B2690" t="str">
            <v>CNP Mobile Energy Sol, Inc.</v>
          </cell>
          <cell r="C2690" t="str">
            <v>541530</v>
          </cell>
          <cell r="D2690" t="str">
            <v>Motor Veh Reg/Lic</v>
          </cell>
          <cell r="E2690">
            <v>8592</v>
          </cell>
          <cell r="F2690">
            <v>1083</v>
          </cell>
        </row>
        <row r="2691">
          <cell r="A2691" t="str">
            <v>D08610086C</v>
          </cell>
          <cell r="B2691" t="str">
            <v>CNP Mobile Energy Sol, Inc.</v>
          </cell>
          <cell r="C2691" t="str">
            <v>543010</v>
          </cell>
          <cell r="D2691" t="str">
            <v>Prof Serv-Ded</v>
          </cell>
          <cell r="E2691">
            <v>29255</v>
          </cell>
          <cell r="F2691">
            <v>39648</v>
          </cell>
        </row>
        <row r="2692">
          <cell r="A2692" t="str">
            <v>D08610086C</v>
          </cell>
          <cell r="B2692" t="str">
            <v>CNP Mobile Energy Sol, Inc.</v>
          </cell>
          <cell r="C2692" t="str">
            <v>543050</v>
          </cell>
          <cell r="D2692" t="str">
            <v>Technical Services</v>
          </cell>
          <cell r="E2692">
            <v>76</v>
          </cell>
          <cell r="F2692">
            <v>131</v>
          </cell>
        </row>
        <row r="2693">
          <cell r="A2693" t="str">
            <v>D08610086C</v>
          </cell>
          <cell r="B2693" t="str">
            <v>CNP Mobile Energy Sol, Inc.</v>
          </cell>
          <cell r="C2693" t="str">
            <v>543090</v>
          </cell>
          <cell r="D2693" t="str">
            <v>Data Services</v>
          </cell>
          <cell r="E2693">
            <v>10444</v>
          </cell>
          <cell r="F2693">
            <v>15213</v>
          </cell>
        </row>
        <row r="2694">
          <cell r="A2694" t="str">
            <v>D08610086C</v>
          </cell>
          <cell r="B2694" t="str">
            <v>CNP Mobile Energy Sol, Inc.</v>
          </cell>
          <cell r="C2694" t="str">
            <v>545010</v>
          </cell>
          <cell r="D2694" t="str">
            <v>Property Services</v>
          </cell>
          <cell r="E2694">
            <v>1208</v>
          </cell>
          <cell r="F2694">
            <v>852</v>
          </cell>
        </row>
        <row r="2695">
          <cell r="A2695" t="str">
            <v>D08610086C</v>
          </cell>
          <cell r="B2695" t="str">
            <v>CNP Mobile Energy Sol, Inc.</v>
          </cell>
          <cell r="C2695" t="str">
            <v>545040</v>
          </cell>
          <cell r="D2695" t="str">
            <v>Cont/Sv Add/Alt/Rem</v>
          </cell>
          <cell r="E2695">
            <v>260855</v>
          </cell>
          <cell r="F2695">
            <v>1593967</v>
          </cell>
        </row>
        <row r="2696">
          <cell r="A2696" t="str">
            <v>D08610086C</v>
          </cell>
          <cell r="B2696" t="str">
            <v>CNP Mobile Energy Sol, Inc.</v>
          </cell>
          <cell r="C2696" t="str">
            <v>545045</v>
          </cell>
          <cell r="D2696" t="str">
            <v>Cont/Sv -Bldg Mnt</v>
          </cell>
          <cell r="E2696">
            <v>1202</v>
          </cell>
          <cell r="F2696">
            <v>5046</v>
          </cell>
        </row>
        <row r="2697">
          <cell r="A2697" t="str">
            <v>D08610086C</v>
          </cell>
          <cell r="B2697" t="str">
            <v>CNP Mobile Energy Sol, Inc.</v>
          </cell>
          <cell r="C2697" t="str">
            <v>545050</v>
          </cell>
          <cell r="D2697" t="str">
            <v>Cont/Sv-Vending/Ice</v>
          </cell>
          <cell r="E2697">
            <v>226</v>
          </cell>
          <cell r="F2697">
            <v>74</v>
          </cell>
        </row>
        <row r="2698">
          <cell r="A2698" t="str">
            <v>D08610086C</v>
          </cell>
          <cell r="B2698" t="str">
            <v>CNP Mobile Energy Sol, Inc.</v>
          </cell>
          <cell r="C2698" t="str">
            <v>545060</v>
          </cell>
          <cell r="D2698" t="str">
            <v>Cont/Sv Elev Serv</v>
          </cell>
          <cell r="E2698">
            <v>61</v>
          </cell>
          <cell r="F2698">
            <v>50</v>
          </cell>
        </row>
        <row r="2699">
          <cell r="A2699" t="str">
            <v>D08610086C</v>
          </cell>
          <cell r="B2699" t="str">
            <v>CNP Mobile Energy Sol, Inc.</v>
          </cell>
          <cell r="C2699" t="str">
            <v>545070</v>
          </cell>
          <cell r="D2699" t="str">
            <v>Cont/Sv Jan Serv</v>
          </cell>
          <cell r="E2699">
            <v>3193</v>
          </cell>
          <cell r="F2699">
            <v>4067</v>
          </cell>
        </row>
        <row r="2700">
          <cell r="A2700" t="str">
            <v>D08610086C</v>
          </cell>
          <cell r="B2700" t="str">
            <v>CNP Mobile Energy Sol, Inc.</v>
          </cell>
          <cell r="C2700" t="str">
            <v>545080</v>
          </cell>
          <cell r="D2700" t="str">
            <v>Cont/Sv Pest Cont</v>
          </cell>
          <cell r="E2700">
            <v>56</v>
          </cell>
          <cell r="F2700">
            <v>18</v>
          </cell>
        </row>
        <row r="2701">
          <cell r="A2701" t="str">
            <v>D08610086C</v>
          </cell>
          <cell r="B2701" t="str">
            <v>CNP Mobile Energy Sol, Inc.</v>
          </cell>
          <cell r="C2701" t="str">
            <v>545090</v>
          </cell>
          <cell r="D2701" t="str">
            <v>Cont/Sv Sec Elect</v>
          </cell>
          <cell r="E2701">
            <v>0</v>
          </cell>
          <cell r="F2701">
            <v>34318</v>
          </cell>
        </row>
        <row r="2702">
          <cell r="A2702" t="str">
            <v>D08610086C</v>
          </cell>
          <cell r="B2702" t="str">
            <v>CNP Mobile Energy Sol, Inc.</v>
          </cell>
          <cell r="C2702" t="str">
            <v>545100</v>
          </cell>
          <cell r="D2702" t="str">
            <v>Cont/Sv Sec Owned</v>
          </cell>
          <cell r="E2702">
            <v>0</v>
          </cell>
          <cell r="F2702">
            <v>49</v>
          </cell>
        </row>
        <row r="2703">
          <cell r="A2703" t="str">
            <v>D08610086C</v>
          </cell>
          <cell r="B2703" t="str">
            <v>CNP Mobile Energy Sol, Inc.</v>
          </cell>
          <cell r="C2703" t="str">
            <v>545105</v>
          </cell>
          <cell r="D2703" t="str">
            <v>Cont/Sv Trash Rem</v>
          </cell>
          <cell r="E2703">
            <v>613</v>
          </cell>
          <cell r="F2703">
            <v>805</v>
          </cell>
        </row>
        <row r="2704">
          <cell r="A2704" t="str">
            <v>D08610086C</v>
          </cell>
          <cell r="B2704" t="str">
            <v>CNP Mobile Energy Sol, Inc.</v>
          </cell>
          <cell r="C2704" t="str">
            <v>545110</v>
          </cell>
          <cell r="D2704" t="str">
            <v>Cont/Sv Landscap</v>
          </cell>
          <cell r="E2704">
            <v>3729</v>
          </cell>
          <cell r="F2704">
            <v>9433</v>
          </cell>
        </row>
        <row r="2705">
          <cell r="A2705" t="str">
            <v>D08610086C</v>
          </cell>
          <cell r="B2705" t="str">
            <v>CNP Mobile Energy Sol, Inc.</v>
          </cell>
          <cell r="C2705" t="str">
            <v>545115</v>
          </cell>
          <cell r="D2705" t="str">
            <v>Cont/Sv A/C / Heat</v>
          </cell>
          <cell r="E2705">
            <v>0</v>
          </cell>
          <cell r="F2705">
            <v>55</v>
          </cell>
        </row>
        <row r="2706">
          <cell r="A2706" t="str">
            <v>D08610086C</v>
          </cell>
          <cell r="B2706" t="str">
            <v>CNP Mobile Energy Sol, Inc.</v>
          </cell>
          <cell r="C2706" t="str">
            <v>546010</v>
          </cell>
          <cell r="D2706" t="str">
            <v>Other Services</v>
          </cell>
          <cell r="E2706">
            <v>140436</v>
          </cell>
          <cell r="F2706">
            <v>3908</v>
          </cell>
        </row>
        <row r="2707">
          <cell r="A2707" t="str">
            <v>D08610086C</v>
          </cell>
          <cell r="B2707" t="str">
            <v>CNP Mobile Energy Sol, Inc.</v>
          </cell>
          <cell r="C2707" t="str">
            <v>550020</v>
          </cell>
          <cell r="D2707" t="str">
            <v>Misc Adm Expenses</v>
          </cell>
          <cell r="E2707">
            <v>0</v>
          </cell>
          <cell r="F2707">
            <v>9243</v>
          </cell>
        </row>
        <row r="2708">
          <cell r="A2708" t="str">
            <v>D08610086C</v>
          </cell>
          <cell r="B2708" t="str">
            <v>CNP Mobile Energy Sol, Inc.</v>
          </cell>
          <cell r="C2708">
            <v>550025</v>
          </cell>
          <cell r="D2708" t="str">
            <v>Meeting Exp</v>
          </cell>
          <cell r="E2708">
            <v>120</v>
          </cell>
          <cell r="F2708">
            <v>0</v>
          </cell>
        </row>
        <row r="2709">
          <cell r="A2709" t="str">
            <v>D08610086C</v>
          </cell>
          <cell r="B2709" t="str">
            <v>CNP Mobile Energy Sol, Inc.</v>
          </cell>
          <cell r="C2709" t="str">
            <v>550041</v>
          </cell>
          <cell r="D2709" t="str">
            <v>Courier Expense</v>
          </cell>
          <cell r="E2709">
            <v>972</v>
          </cell>
          <cell r="F2709">
            <v>825</v>
          </cell>
        </row>
        <row r="2710">
          <cell r="A2710" t="str">
            <v>D08610086C</v>
          </cell>
          <cell r="B2710" t="str">
            <v>CNP Mobile Energy Sol, Inc.</v>
          </cell>
          <cell r="C2710" t="str">
            <v>550060</v>
          </cell>
          <cell r="D2710" t="str">
            <v>Filing Fees</v>
          </cell>
          <cell r="E2710">
            <v>324</v>
          </cell>
          <cell r="F2710">
            <v>699</v>
          </cell>
        </row>
        <row r="2711">
          <cell r="A2711" t="str">
            <v>D08610086C</v>
          </cell>
          <cell r="B2711" t="str">
            <v>CNP Mobile Energy Sol, Inc.</v>
          </cell>
          <cell r="C2711" t="str">
            <v>550086</v>
          </cell>
          <cell r="D2711" t="str">
            <v>Member Dues in Orgn</v>
          </cell>
          <cell r="E2711">
            <v>250</v>
          </cell>
          <cell r="F2711">
            <v>375</v>
          </cell>
        </row>
        <row r="2712">
          <cell r="A2712" t="str">
            <v>D08610086C</v>
          </cell>
          <cell r="B2712" t="str">
            <v>CNP Mobile Energy Sol, Inc.</v>
          </cell>
          <cell r="C2712" t="str">
            <v>550087</v>
          </cell>
          <cell r="D2712" t="str">
            <v>Dues - Industry</v>
          </cell>
          <cell r="E2712">
            <v>0</v>
          </cell>
          <cell r="F2712">
            <v>50</v>
          </cell>
        </row>
        <row r="2713">
          <cell r="A2713" t="str">
            <v>D08610086C</v>
          </cell>
          <cell r="B2713" t="str">
            <v>CNP Mobile Energy Sol, Inc.</v>
          </cell>
          <cell r="C2713" t="str">
            <v>550100</v>
          </cell>
          <cell r="D2713" t="str">
            <v>Freight</v>
          </cell>
          <cell r="E2713">
            <v>9798</v>
          </cell>
          <cell r="F2713">
            <v>9144</v>
          </cell>
        </row>
        <row r="2714">
          <cell r="A2714" t="str">
            <v>D08610086C</v>
          </cell>
          <cell r="B2714" t="str">
            <v>CNP Mobile Energy Sol, Inc.</v>
          </cell>
          <cell r="C2714" t="str">
            <v>559950</v>
          </cell>
          <cell r="D2714" t="str">
            <v>Cap Labor</v>
          </cell>
          <cell r="E2714">
            <v>80</v>
          </cell>
          <cell r="F2714">
            <v>-94</v>
          </cell>
        </row>
        <row r="2715">
          <cell r="A2715" t="str">
            <v>D08610086C</v>
          </cell>
          <cell r="B2715" t="str">
            <v>CNP Mobile Energy Sol, Inc.</v>
          </cell>
          <cell r="C2715" t="str">
            <v>559951</v>
          </cell>
          <cell r="D2715" t="str">
            <v>Cap Materials</v>
          </cell>
          <cell r="E2715">
            <v>-1221281</v>
          </cell>
          <cell r="F2715">
            <v>-101204</v>
          </cell>
        </row>
        <row r="2716">
          <cell r="A2716" t="str">
            <v>D08610086C</v>
          </cell>
          <cell r="B2716" t="str">
            <v>CNP Mobile Energy Sol, Inc.</v>
          </cell>
          <cell r="C2716" t="str">
            <v>559954</v>
          </cell>
          <cell r="D2716" t="str">
            <v>Cap Other Exp</v>
          </cell>
          <cell r="E2716">
            <v>-4377</v>
          </cell>
          <cell r="F2716">
            <v>-43444</v>
          </cell>
        </row>
        <row r="2717">
          <cell r="A2717" t="str">
            <v>D08610086C</v>
          </cell>
          <cell r="B2717" t="str">
            <v>CNP Mobile Energy Sol, Inc.</v>
          </cell>
          <cell r="C2717" t="str">
            <v>559957</v>
          </cell>
          <cell r="D2717" t="str">
            <v>Cap Contr Costs</v>
          </cell>
          <cell r="E2717">
            <v>-411091</v>
          </cell>
          <cell r="F2717">
            <v>-1648695</v>
          </cell>
        </row>
        <row r="2718">
          <cell r="A2718" t="str">
            <v>D08610086C</v>
          </cell>
          <cell r="B2718" t="str">
            <v>CNP Mobile Energy Sol, Inc.</v>
          </cell>
          <cell r="C2718">
            <v>559964</v>
          </cell>
          <cell r="D2718" t="str">
            <v>Def Other Exp</v>
          </cell>
          <cell r="E2718">
            <v>3979</v>
          </cell>
          <cell r="F2718">
            <v>0</v>
          </cell>
        </row>
        <row r="2719">
          <cell r="A2719" t="str">
            <v>D08610086C</v>
          </cell>
          <cell r="B2719" t="str">
            <v>CNP Mobile Energy Sol, Inc.</v>
          </cell>
          <cell r="C2719" t="str">
            <v>559999</v>
          </cell>
          <cell r="D2719" t="str">
            <v>A&amp;G - FI/CO Recon</v>
          </cell>
          <cell r="E2719">
            <v>106006</v>
          </cell>
          <cell r="F2719">
            <v>56721</v>
          </cell>
        </row>
        <row r="2720">
          <cell r="A2720" t="str">
            <v>D08610086C</v>
          </cell>
          <cell r="B2720" t="str">
            <v>CNP Mobile Energy Sol, Inc.</v>
          </cell>
          <cell r="C2720" t="str">
            <v>560070</v>
          </cell>
          <cell r="D2720" t="str">
            <v>Ins-Excess Liab</v>
          </cell>
          <cell r="E2720">
            <v>11634</v>
          </cell>
          <cell r="F2720">
            <v>12852</v>
          </cell>
        </row>
        <row r="2721">
          <cell r="A2721" t="str">
            <v>D08610086C</v>
          </cell>
          <cell r="B2721" t="str">
            <v>CNP Mobile Energy Sol, Inc.</v>
          </cell>
          <cell r="C2721" t="str">
            <v>560090</v>
          </cell>
          <cell r="D2721" t="str">
            <v>Ins-Gen Liab</v>
          </cell>
          <cell r="E2721">
            <v>9384</v>
          </cell>
          <cell r="F2721">
            <v>7835</v>
          </cell>
        </row>
        <row r="2722">
          <cell r="A2722" t="str">
            <v>D08610086C</v>
          </cell>
          <cell r="B2722" t="str">
            <v>CNP Mobile Energy Sol, Inc.</v>
          </cell>
          <cell r="C2722" t="str">
            <v>560100</v>
          </cell>
          <cell r="D2722" t="str">
            <v>Ins-Auto Liab</v>
          </cell>
          <cell r="E2722">
            <v>1753</v>
          </cell>
          <cell r="F2722">
            <v>311</v>
          </cell>
        </row>
        <row r="2723">
          <cell r="A2723" t="str">
            <v>D08610086C</v>
          </cell>
          <cell r="B2723" t="str">
            <v>CNP Mobile Energy Sol, Inc.</v>
          </cell>
          <cell r="C2723" t="str">
            <v>560110</v>
          </cell>
          <cell r="D2723" t="str">
            <v>Ins-Property</v>
          </cell>
          <cell r="E2723">
            <v>3174</v>
          </cell>
          <cell r="F2723">
            <v>5329</v>
          </cell>
        </row>
        <row r="2724">
          <cell r="A2724" t="str">
            <v>D08610086C</v>
          </cell>
          <cell r="B2724" t="str">
            <v>CNP Mobile Energy Sol, Inc.</v>
          </cell>
          <cell r="C2724" t="str">
            <v>560120</v>
          </cell>
          <cell r="D2724" t="str">
            <v>Ins-Umbrella Liab</v>
          </cell>
          <cell r="E2724">
            <v>0</v>
          </cell>
          <cell r="F2724">
            <v>350</v>
          </cell>
        </row>
        <row r="2725">
          <cell r="A2725" t="str">
            <v>D08610086C</v>
          </cell>
          <cell r="B2725" t="str">
            <v>CNP Mobile Energy Sol, Inc.</v>
          </cell>
          <cell r="C2725" t="str">
            <v>562070</v>
          </cell>
          <cell r="D2725" t="str">
            <v>Bad Debts-Uncollect</v>
          </cell>
          <cell r="E2725">
            <v>0</v>
          </cell>
          <cell r="F2725">
            <v>155</v>
          </cell>
        </row>
        <row r="2726">
          <cell r="A2726" t="str">
            <v>D08610086C</v>
          </cell>
          <cell r="B2726" t="str">
            <v>CNP Mobile Energy Sol, Inc.</v>
          </cell>
          <cell r="C2726" t="str">
            <v>562140</v>
          </cell>
          <cell r="D2726" t="str">
            <v>Advertising-Gen</v>
          </cell>
          <cell r="E2726">
            <v>216</v>
          </cell>
          <cell r="F2726">
            <v>-907</v>
          </cell>
        </row>
        <row r="2727">
          <cell r="A2727" t="str">
            <v>D08610086C</v>
          </cell>
          <cell r="B2727" t="str">
            <v>CNP Mobile Energy Sol, Inc.</v>
          </cell>
          <cell r="C2727" t="str">
            <v>565010</v>
          </cell>
          <cell r="D2727" t="str">
            <v>Repairs &amp; Maintenanc</v>
          </cell>
          <cell r="E2727">
            <v>37207</v>
          </cell>
          <cell r="F2727">
            <v>121284</v>
          </cell>
        </row>
        <row r="2728">
          <cell r="A2728" t="str">
            <v>D08610086C</v>
          </cell>
          <cell r="B2728" t="str">
            <v>CNP Mobile Energy Sol, Inc.</v>
          </cell>
          <cell r="C2728" t="str">
            <v>565040</v>
          </cell>
          <cell r="D2728" t="str">
            <v>Rep &amp; Maint-Vehicles</v>
          </cell>
          <cell r="E2728">
            <v>18733</v>
          </cell>
          <cell r="F2728">
            <v>19085</v>
          </cell>
        </row>
        <row r="2729">
          <cell r="A2729" t="str">
            <v>D08610086C</v>
          </cell>
          <cell r="B2729" t="str">
            <v>CNP Mobile Energy Sol, Inc.</v>
          </cell>
          <cell r="C2729">
            <v>566030</v>
          </cell>
          <cell r="D2729" t="str">
            <v>Sponsorships/Contrib</v>
          </cell>
          <cell r="E2729">
            <v>1050</v>
          </cell>
          <cell r="F2729">
            <v>0</v>
          </cell>
        </row>
        <row r="2730">
          <cell r="A2730" t="str">
            <v>D08610086C</v>
          </cell>
          <cell r="B2730" t="str">
            <v>CNP Mobile Energy Sol, Inc.</v>
          </cell>
          <cell r="C2730" t="str">
            <v>571010</v>
          </cell>
          <cell r="D2730" t="str">
            <v>Utilities-Electricit</v>
          </cell>
          <cell r="E2730">
            <v>9106</v>
          </cell>
          <cell r="F2730">
            <v>7772</v>
          </cell>
        </row>
        <row r="2731">
          <cell r="A2731" t="str">
            <v>D08610086C</v>
          </cell>
          <cell r="B2731" t="str">
            <v>CNP Mobile Energy Sol, Inc.</v>
          </cell>
          <cell r="C2731" t="str">
            <v>571020</v>
          </cell>
          <cell r="D2731" t="str">
            <v>Utilities-Land-Phone</v>
          </cell>
          <cell r="E2731">
            <v>592</v>
          </cell>
          <cell r="F2731">
            <v>1283</v>
          </cell>
        </row>
        <row r="2732">
          <cell r="A2732" t="str">
            <v>D08610086C</v>
          </cell>
          <cell r="B2732" t="str">
            <v>CNP Mobile Energy Sol, Inc.</v>
          </cell>
          <cell r="C2732" t="str">
            <v>571040</v>
          </cell>
          <cell r="D2732" t="str">
            <v>Utilities-Water</v>
          </cell>
          <cell r="E2732">
            <v>428</v>
          </cell>
          <cell r="F2732">
            <v>206</v>
          </cell>
        </row>
        <row r="2733">
          <cell r="A2733" t="str">
            <v>D08610086C</v>
          </cell>
          <cell r="B2733" t="str">
            <v>CNP Mobile Energy Sol, Inc.</v>
          </cell>
          <cell r="C2733">
            <v>572025</v>
          </cell>
          <cell r="D2733" t="str">
            <v>Rent/Lease-Off Equip</v>
          </cell>
          <cell r="E2733">
            <v>330</v>
          </cell>
          <cell r="F2733">
            <v>0</v>
          </cell>
        </row>
        <row r="2734">
          <cell r="A2734" t="str">
            <v>D08610086C</v>
          </cell>
          <cell r="B2734" t="str">
            <v>CNP Mobile Energy Sol, Inc.</v>
          </cell>
          <cell r="C2734" t="str">
            <v>572030</v>
          </cell>
          <cell r="D2734" t="str">
            <v>Equipment Rent</v>
          </cell>
          <cell r="E2734">
            <v>393925</v>
          </cell>
          <cell r="F2734">
            <v>434715</v>
          </cell>
        </row>
        <row r="2735">
          <cell r="A2735" t="str">
            <v>D08610086C</v>
          </cell>
          <cell r="B2735" t="str">
            <v>CNP Mobile Energy Sol, Inc.</v>
          </cell>
          <cell r="C2735">
            <v>572040</v>
          </cell>
          <cell r="D2735" t="str">
            <v>Other Rent</v>
          </cell>
          <cell r="E2735">
            <v>201</v>
          </cell>
          <cell r="F2735">
            <v>0</v>
          </cell>
        </row>
        <row r="2736">
          <cell r="A2736" t="str">
            <v>D08610086C</v>
          </cell>
          <cell r="B2736" t="str">
            <v>CNP Mobile Energy Sol, Inc.</v>
          </cell>
          <cell r="C2736" t="str">
            <v>572051</v>
          </cell>
          <cell r="D2736" t="str">
            <v>Bldg Rent/Lease-Assc</v>
          </cell>
          <cell r="E2736">
            <v>52914</v>
          </cell>
          <cell r="F2736">
            <v>80693</v>
          </cell>
        </row>
        <row r="2737">
          <cell r="A2737" t="str">
            <v>D08610086C</v>
          </cell>
          <cell r="B2737" t="str">
            <v>CNP Mobile Energy Sol, Inc.</v>
          </cell>
          <cell r="C2737" t="str">
            <v>572052</v>
          </cell>
          <cell r="D2737" t="str">
            <v>Furn/Equp Rent/Lease</v>
          </cell>
          <cell r="E2737">
            <v>0</v>
          </cell>
          <cell r="F2737">
            <v>11158</v>
          </cell>
        </row>
        <row r="2738">
          <cell r="A2738" t="str">
            <v>D08610086C</v>
          </cell>
          <cell r="B2738" t="str">
            <v>CNP Mobile Energy Sol, Inc.</v>
          </cell>
          <cell r="C2738" t="str">
            <v>702010</v>
          </cell>
          <cell r="D2738" t="str">
            <v>Depreciation Exp</v>
          </cell>
          <cell r="E2738">
            <v>65344</v>
          </cell>
          <cell r="F2738">
            <v>8590</v>
          </cell>
        </row>
        <row r="2739">
          <cell r="A2739" t="str">
            <v>D08610086C</v>
          </cell>
          <cell r="B2739" t="str">
            <v>CNP Mobile Energy Sol, Inc.</v>
          </cell>
          <cell r="C2739" t="str">
            <v>702050</v>
          </cell>
          <cell r="D2739" t="str">
            <v>Depr-Transportation</v>
          </cell>
          <cell r="E2739">
            <v>72405</v>
          </cell>
          <cell r="F2739">
            <v>123146</v>
          </cell>
        </row>
        <row r="2740">
          <cell r="A2740" t="str">
            <v>D08610086C</v>
          </cell>
          <cell r="B2740" t="str">
            <v>CNP Mobile Energy Sol, Inc.</v>
          </cell>
          <cell r="C2740" t="str">
            <v>717010</v>
          </cell>
          <cell r="D2740" t="str">
            <v>Current FIT</v>
          </cell>
          <cell r="E2740">
            <v>1487113</v>
          </cell>
          <cell r="F2740">
            <v>881816</v>
          </cell>
        </row>
        <row r="2741">
          <cell r="A2741" t="str">
            <v>D08610086C</v>
          </cell>
          <cell r="B2741" t="str">
            <v>CNP Mobile Energy Sol, Inc.</v>
          </cell>
          <cell r="C2741" t="str">
            <v>717020</v>
          </cell>
          <cell r="D2741" t="str">
            <v>Current SIT/Local</v>
          </cell>
          <cell r="E2741">
            <v>26728</v>
          </cell>
          <cell r="F2741">
            <v>71292</v>
          </cell>
        </row>
        <row r="2742">
          <cell r="A2742" t="str">
            <v>D08610086C</v>
          </cell>
          <cell r="B2742" t="str">
            <v>CNP Mobile Energy Sol, Inc.</v>
          </cell>
          <cell r="C2742" t="str">
            <v>717510</v>
          </cell>
          <cell r="D2742" t="str">
            <v>Deferred FIT</v>
          </cell>
          <cell r="E2742">
            <v>-100076</v>
          </cell>
          <cell r="F2742">
            <v>70378</v>
          </cell>
        </row>
        <row r="2743">
          <cell r="A2743" t="str">
            <v>D08610086C</v>
          </cell>
          <cell r="B2743" t="str">
            <v>CNP Mobile Energy Sol, Inc.</v>
          </cell>
          <cell r="C2743" t="str">
            <v>717520</v>
          </cell>
          <cell r="D2743" t="str">
            <v>Deferred SIT/Local</v>
          </cell>
          <cell r="E2743">
            <v>3058</v>
          </cell>
          <cell r="F2743">
            <v>4412</v>
          </cell>
        </row>
        <row r="2744">
          <cell r="A2744" t="str">
            <v>D08610086C</v>
          </cell>
          <cell r="B2744" t="str">
            <v>CNP Mobile Energy Sol, Inc.</v>
          </cell>
          <cell r="C2744" t="str">
            <v>722080</v>
          </cell>
          <cell r="D2744" t="str">
            <v>Sales &amp; Use Tax</v>
          </cell>
          <cell r="E2744">
            <v>0</v>
          </cell>
          <cell r="F2744">
            <v>-31</v>
          </cell>
        </row>
        <row r="2745">
          <cell r="A2745" t="str">
            <v>D08610086C</v>
          </cell>
          <cell r="B2745" t="str">
            <v>CNP Mobile Energy Sol, Inc.</v>
          </cell>
          <cell r="C2745" t="str">
            <v>722150</v>
          </cell>
          <cell r="D2745" t="str">
            <v>Property Tax</v>
          </cell>
          <cell r="E2745">
            <v>40084</v>
          </cell>
          <cell r="F2745">
            <v>52230</v>
          </cell>
        </row>
        <row r="2746">
          <cell r="A2746" t="str">
            <v>D08610086C</v>
          </cell>
          <cell r="B2746" t="str">
            <v>CNP Mobile Energy Sol, Inc.</v>
          </cell>
          <cell r="C2746" t="str">
            <v>722190</v>
          </cell>
          <cell r="D2746" t="str">
            <v>State Franchise Tax</v>
          </cell>
          <cell r="E2746">
            <v>1162</v>
          </cell>
          <cell r="F2746">
            <v>3567</v>
          </cell>
        </row>
        <row r="2747">
          <cell r="A2747" t="str">
            <v>D08710087C</v>
          </cell>
          <cell r="B2747" t="str">
            <v>Allied Material</v>
          </cell>
          <cell r="C2747" t="str">
            <v>102010</v>
          </cell>
          <cell r="D2747" t="str">
            <v>Chase Texas</v>
          </cell>
          <cell r="E2747">
            <v>128</v>
          </cell>
          <cell r="F2747">
            <v>776</v>
          </cell>
        </row>
        <row r="2748">
          <cell r="A2748" t="str">
            <v>D08710087C</v>
          </cell>
          <cell r="B2748" t="str">
            <v>Allied Material</v>
          </cell>
          <cell r="C2748" t="str">
            <v>126040</v>
          </cell>
          <cell r="D2748" t="str">
            <v>Accr-Other</v>
          </cell>
          <cell r="E2748">
            <v>1999</v>
          </cell>
          <cell r="F2748">
            <v>2714</v>
          </cell>
        </row>
        <row r="2749">
          <cell r="A2749" t="str">
            <v>D08710087C</v>
          </cell>
          <cell r="B2749" t="str">
            <v>Allied Material</v>
          </cell>
          <cell r="C2749">
            <v>139010</v>
          </cell>
          <cell r="D2749" t="str">
            <v>Prepay-Insurance</v>
          </cell>
          <cell r="E2749">
            <v>4738</v>
          </cell>
          <cell r="F2749">
            <v>0</v>
          </cell>
        </row>
        <row r="2750">
          <cell r="A2750" t="str">
            <v>D08710087C</v>
          </cell>
          <cell r="B2750" t="str">
            <v>Allied Material</v>
          </cell>
          <cell r="C2750" t="str">
            <v>172120</v>
          </cell>
          <cell r="D2750" t="str">
            <v>Acc Amrt-Tang Assets</v>
          </cell>
          <cell r="E2750">
            <v>-138</v>
          </cell>
          <cell r="F2750">
            <v>-446</v>
          </cell>
        </row>
        <row r="2751">
          <cell r="A2751" t="str">
            <v>D08710087C</v>
          </cell>
          <cell r="B2751" t="str">
            <v>Allied Material</v>
          </cell>
          <cell r="C2751" t="str">
            <v>174995</v>
          </cell>
          <cell r="D2751" t="str">
            <v>Plant-in-Serv - Manu</v>
          </cell>
          <cell r="E2751">
            <v>9259</v>
          </cell>
          <cell r="F2751">
            <v>9259</v>
          </cell>
        </row>
        <row r="2752">
          <cell r="A2752" t="str">
            <v>D08710087C</v>
          </cell>
          <cell r="B2752" t="str">
            <v>Allied Material</v>
          </cell>
          <cell r="C2752" t="str">
            <v>188085</v>
          </cell>
          <cell r="D2752" t="str">
            <v>Ann Settle Rec-Assoc</v>
          </cell>
          <cell r="E2752">
            <v>215768</v>
          </cell>
          <cell r="F2752">
            <v>48719</v>
          </cell>
        </row>
        <row r="2753">
          <cell r="A2753" t="str">
            <v>D08710087C</v>
          </cell>
          <cell r="B2753" t="str">
            <v>Allied Material</v>
          </cell>
          <cell r="C2753" t="str">
            <v>200010</v>
          </cell>
          <cell r="D2753" t="str">
            <v>A/P-Trade-Assoc Co</v>
          </cell>
          <cell r="E2753">
            <v>-1144830</v>
          </cell>
          <cell r="F2753">
            <v>-1882</v>
          </cell>
        </row>
        <row r="2754">
          <cell r="A2754" t="str">
            <v>D08710087C</v>
          </cell>
          <cell r="B2754" t="str">
            <v>Allied Material</v>
          </cell>
          <cell r="C2754">
            <v>213994</v>
          </cell>
          <cell r="D2754" t="str">
            <v>A/P-Accrued Liab</v>
          </cell>
          <cell r="E2754">
            <v>-104500</v>
          </cell>
          <cell r="F2754">
            <v>0</v>
          </cell>
        </row>
        <row r="2755">
          <cell r="A2755" t="str">
            <v>D08710087C</v>
          </cell>
          <cell r="B2755" t="str">
            <v>Allied Material</v>
          </cell>
          <cell r="C2755">
            <v>213999</v>
          </cell>
          <cell r="D2755" t="str">
            <v>A/P-Gds Rec/Inv Rec</v>
          </cell>
          <cell r="E2755">
            <v>-12476</v>
          </cell>
          <cell r="F2755">
            <v>0</v>
          </cell>
        </row>
        <row r="2756">
          <cell r="A2756" t="str">
            <v>D08710087C</v>
          </cell>
          <cell r="B2756" t="str">
            <v>Allied Material</v>
          </cell>
          <cell r="C2756" t="str">
            <v>214010</v>
          </cell>
          <cell r="D2756" t="str">
            <v>ST N/P-Assoc Co</v>
          </cell>
          <cell r="E2756">
            <v>-119000</v>
          </cell>
          <cell r="F2756">
            <v>-1331000</v>
          </cell>
        </row>
        <row r="2757">
          <cell r="A2757" t="str">
            <v>D08710087C</v>
          </cell>
          <cell r="B2757" t="str">
            <v>Allied Material</v>
          </cell>
          <cell r="C2757" t="str">
            <v>220010</v>
          </cell>
          <cell r="D2757" t="str">
            <v>Accr-Fed Inc Tax</v>
          </cell>
          <cell r="E2757">
            <v>177393</v>
          </cell>
          <cell r="F2757">
            <v>-49165</v>
          </cell>
        </row>
        <row r="2758">
          <cell r="A2758" t="str">
            <v>D08710087C</v>
          </cell>
          <cell r="B2758" t="str">
            <v>Allied Material</v>
          </cell>
          <cell r="C2758" t="str">
            <v>255010</v>
          </cell>
          <cell r="D2758" t="str">
            <v>Cust Deposits</v>
          </cell>
          <cell r="E2758">
            <v>-902</v>
          </cell>
          <cell r="F2758">
            <v>-902</v>
          </cell>
        </row>
        <row r="2759">
          <cell r="A2759" t="str">
            <v>D08710087C</v>
          </cell>
          <cell r="B2759" t="str">
            <v>Allied Material</v>
          </cell>
          <cell r="C2759">
            <v>256000</v>
          </cell>
          <cell r="D2759" t="str">
            <v>Current Def Rev</v>
          </cell>
          <cell r="E2759">
            <v>714</v>
          </cell>
          <cell r="F2759">
            <v>0</v>
          </cell>
        </row>
        <row r="2760">
          <cell r="A2760" t="str">
            <v>D08710087C</v>
          </cell>
          <cell r="B2760" t="str">
            <v>Allied Material</v>
          </cell>
          <cell r="C2760" t="str">
            <v>269070</v>
          </cell>
          <cell r="D2760" t="str">
            <v>ODC-Oth Def Credits</v>
          </cell>
          <cell r="E2760">
            <v>-641978</v>
          </cell>
          <cell r="F2760">
            <v>-681916</v>
          </cell>
        </row>
        <row r="2761">
          <cell r="A2761" t="str">
            <v>D08710087C</v>
          </cell>
          <cell r="B2761" t="str">
            <v>Allied Material</v>
          </cell>
          <cell r="C2761" t="str">
            <v>269085</v>
          </cell>
          <cell r="D2761" t="str">
            <v>LT Payable - Assoc</v>
          </cell>
          <cell r="E2761">
            <v>0</v>
          </cell>
          <cell r="F2761">
            <v>-573304</v>
          </cell>
        </row>
        <row r="2762">
          <cell r="A2762" t="str">
            <v>D08710087C</v>
          </cell>
          <cell r="B2762" t="str">
            <v>Allied Material</v>
          </cell>
          <cell r="C2762" t="str">
            <v>285030</v>
          </cell>
          <cell r="D2762" t="str">
            <v>DFIT-Fed-Other</v>
          </cell>
          <cell r="E2762">
            <v>-369537</v>
          </cell>
          <cell r="F2762">
            <v>236721</v>
          </cell>
        </row>
        <row r="2763">
          <cell r="A2763" t="str">
            <v>D08710087C</v>
          </cell>
          <cell r="B2763" t="str">
            <v>Allied Material</v>
          </cell>
          <cell r="C2763" t="str">
            <v>290010</v>
          </cell>
          <cell r="D2763" t="str">
            <v>CS-Shares Issued</v>
          </cell>
          <cell r="E2763">
            <v>-1000</v>
          </cell>
          <cell r="F2763">
            <v>-1000</v>
          </cell>
        </row>
        <row r="2764">
          <cell r="A2764" t="str">
            <v>D08710087C</v>
          </cell>
          <cell r="B2764" t="str">
            <v>Allied Material</v>
          </cell>
          <cell r="C2764" t="str">
            <v>295010</v>
          </cell>
          <cell r="D2764" t="str">
            <v>Addl Paid-In Capital</v>
          </cell>
          <cell r="E2764">
            <v>-35036015</v>
          </cell>
          <cell r="F2764">
            <v>-35036015</v>
          </cell>
        </row>
        <row r="2765">
          <cell r="A2765" t="str">
            <v>D08710087C</v>
          </cell>
          <cell r="B2765" t="str">
            <v>Allied Material</v>
          </cell>
          <cell r="C2765" t="str">
            <v>297999</v>
          </cell>
          <cell r="D2765" t="str">
            <v>Retained Earnings</v>
          </cell>
          <cell r="E2765">
            <v>36319978</v>
          </cell>
          <cell r="F2765">
            <v>37020377</v>
          </cell>
        </row>
        <row r="2766">
          <cell r="A2766" t="str">
            <v>D08710087C</v>
          </cell>
          <cell r="B2766" t="str">
            <v>Allied Material</v>
          </cell>
          <cell r="C2766" t="str">
            <v>443010</v>
          </cell>
          <cell r="D2766" t="str">
            <v>Other Oper Rev</v>
          </cell>
          <cell r="E2766">
            <v>-27930</v>
          </cell>
          <cell r="F2766">
            <v>-26319</v>
          </cell>
        </row>
        <row r="2767">
          <cell r="A2767" t="str">
            <v>D08710087C</v>
          </cell>
          <cell r="B2767" t="str">
            <v>Allied Material</v>
          </cell>
          <cell r="C2767" t="str">
            <v>482010</v>
          </cell>
          <cell r="D2767" t="str">
            <v>Int Inc-Assoc Co</v>
          </cell>
          <cell r="E2767">
            <v>-104</v>
          </cell>
          <cell r="F2767">
            <v>-13580</v>
          </cell>
        </row>
        <row r="2768">
          <cell r="A2768" t="str">
            <v>D08710087C</v>
          </cell>
          <cell r="B2768" t="str">
            <v>Allied Material</v>
          </cell>
          <cell r="C2768" t="str">
            <v>487010</v>
          </cell>
          <cell r="D2768" t="str">
            <v>Gn/Loss-Other</v>
          </cell>
          <cell r="E2768">
            <v>0</v>
          </cell>
          <cell r="F2768">
            <v>-376046</v>
          </cell>
        </row>
        <row r="2769">
          <cell r="A2769" t="str">
            <v>D08710087C</v>
          </cell>
          <cell r="B2769" t="str">
            <v>Allied Material</v>
          </cell>
          <cell r="C2769" t="str">
            <v>522010</v>
          </cell>
          <cell r="D2769" t="str">
            <v>Employee Travel</v>
          </cell>
          <cell r="E2769">
            <v>31760</v>
          </cell>
          <cell r="F2769">
            <v>5368</v>
          </cell>
        </row>
        <row r="2770">
          <cell r="A2770" t="str">
            <v>D08710087C</v>
          </cell>
          <cell r="B2770" t="str">
            <v>Allied Material</v>
          </cell>
          <cell r="C2770">
            <v>522030</v>
          </cell>
          <cell r="D2770" t="str">
            <v>Registration</v>
          </cell>
          <cell r="E2770">
            <v>1025</v>
          </cell>
          <cell r="F2770">
            <v>0</v>
          </cell>
        </row>
        <row r="2771">
          <cell r="A2771" t="str">
            <v>D08710087C</v>
          </cell>
          <cell r="B2771" t="str">
            <v>Allied Material</v>
          </cell>
          <cell r="C2771" t="str">
            <v>522060</v>
          </cell>
          <cell r="D2771" t="str">
            <v>Meals</v>
          </cell>
          <cell r="E2771">
            <v>3246</v>
          </cell>
          <cell r="F2771">
            <v>654</v>
          </cell>
        </row>
        <row r="2772">
          <cell r="A2772" t="str">
            <v>D08710087C</v>
          </cell>
          <cell r="B2772" t="str">
            <v>Allied Material</v>
          </cell>
          <cell r="C2772" t="str">
            <v>522080</v>
          </cell>
          <cell r="D2772" t="str">
            <v>Park/In-town Travel</v>
          </cell>
          <cell r="E2772">
            <v>2637</v>
          </cell>
          <cell r="F2772">
            <v>737</v>
          </cell>
        </row>
        <row r="2773">
          <cell r="A2773" t="str">
            <v>D08710087C</v>
          </cell>
          <cell r="B2773" t="str">
            <v>Allied Material</v>
          </cell>
          <cell r="C2773">
            <v>522110</v>
          </cell>
          <cell r="D2773" t="str">
            <v>Occ Hlth &amp; Safety</v>
          </cell>
          <cell r="E2773">
            <v>30</v>
          </cell>
          <cell r="F2773">
            <v>0</v>
          </cell>
        </row>
        <row r="2774">
          <cell r="A2774" t="str">
            <v>D08710087C</v>
          </cell>
          <cell r="B2774" t="str">
            <v>Allied Material</v>
          </cell>
          <cell r="C2774">
            <v>522130</v>
          </cell>
          <cell r="D2774" t="str">
            <v>Misc Empl Rel Exp</v>
          </cell>
          <cell r="E2774">
            <v>14</v>
          </cell>
          <cell r="F2774">
            <v>0</v>
          </cell>
        </row>
        <row r="2775">
          <cell r="A2775" t="str">
            <v>D08710087C</v>
          </cell>
          <cell r="B2775" t="str">
            <v>Allied Material</v>
          </cell>
          <cell r="C2775" t="str">
            <v>531030</v>
          </cell>
          <cell r="D2775" t="str">
            <v>Purch Veh Fuel Exp</v>
          </cell>
          <cell r="E2775">
            <v>444</v>
          </cell>
          <cell r="F2775">
            <v>60</v>
          </cell>
        </row>
        <row r="2776">
          <cell r="A2776" t="str">
            <v>D08710087C</v>
          </cell>
          <cell r="B2776" t="str">
            <v>Allied Material</v>
          </cell>
          <cell r="C2776">
            <v>535010</v>
          </cell>
          <cell r="D2776" t="str">
            <v>Office Supplies</v>
          </cell>
          <cell r="E2776">
            <v>460</v>
          </cell>
          <cell r="F2776">
            <v>0</v>
          </cell>
        </row>
        <row r="2777">
          <cell r="A2777" t="str">
            <v>D08710087C</v>
          </cell>
          <cell r="B2777" t="str">
            <v>Allied Material</v>
          </cell>
          <cell r="C2777" t="str">
            <v>540010</v>
          </cell>
          <cell r="D2777" t="str">
            <v>Maint Services-Other</v>
          </cell>
          <cell r="E2777">
            <v>32952</v>
          </cell>
          <cell r="F2777">
            <v>-31972</v>
          </cell>
        </row>
        <row r="2778">
          <cell r="A2778" t="str">
            <v>D08710087C</v>
          </cell>
          <cell r="B2778" t="str">
            <v>Allied Material</v>
          </cell>
          <cell r="C2778">
            <v>543010</v>
          </cell>
          <cell r="D2778" t="str">
            <v>Prof Serv-Ded</v>
          </cell>
          <cell r="E2778">
            <v>36745</v>
          </cell>
          <cell r="F2778">
            <v>0</v>
          </cell>
        </row>
        <row r="2779">
          <cell r="A2779" t="str">
            <v>D08710087C</v>
          </cell>
          <cell r="B2779" t="str">
            <v>Allied Material</v>
          </cell>
          <cell r="C2779" t="str">
            <v>543050</v>
          </cell>
          <cell r="D2779" t="str">
            <v>Technical Services</v>
          </cell>
          <cell r="E2779">
            <v>266644</v>
          </cell>
          <cell r="F2779">
            <v>193890</v>
          </cell>
        </row>
        <row r="2780">
          <cell r="A2780" t="str">
            <v>D08710087C</v>
          </cell>
          <cell r="B2780" t="str">
            <v>Allied Material</v>
          </cell>
          <cell r="C2780">
            <v>543070</v>
          </cell>
          <cell r="D2780" t="str">
            <v>Storage Services</v>
          </cell>
          <cell r="E2780">
            <v>3759</v>
          </cell>
          <cell r="F2780">
            <v>0</v>
          </cell>
        </row>
        <row r="2781">
          <cell r="A2781" t="str">
            <v>D08710087C</v>
          </cell>
          <cell r="B2781" t="str">
            <v>Allied Material</v>
          </cell>
          <cell r="C2781" t="str">
            <v>543140</v>
          </cell>
          <cell r="D2781" t="str">
            <v>Site Restoration</v>
          </cell>
          <cell r="E2781">
            <v>159517</v>
          </cell>
          <cell r="F2781">
            <v>467794</v>
          </cell>
        </row>
        <row r="2782">
          <cell r="A2782" t="str">
            <v>D08710087C</v>
          </cell>
          <cell r="B2782" t="str">
            <v>Allied Material</v>
          </cell>
          <cell r="C2782" t="str">
            <v>543150</v>
          </cell>
          <cell r="D2782" t="str">
            <v>Legal Services</v>
          </cell>
          <cell r="E2782">
            <v>183861</v>
          </cell>
          <cell r="F2782">
            <v>42440</v>
          </cell>
        </row>
        <row r="2783">
          <cell r="A2783" t="str">
            <v>D08710087C</v>
          </cell>
          <cell r="B2783" t="str">
            <v>Allied Material</v>
          </cell>
          <cell r="C2783">
            <v>545040</v>
          </cell>
          <cell r="D2783" t="str">
            <v>Cont/Sv Add/Alt/Rem</v>
          </cell>
          <cell r="E2783">
            <v>3702</v>
          </cell>
          <cell r="F2783">
            <v>0</v>
          </cell>
        </row>
        <row r="2784">
          <cell r="A2784" t="str">
            <v>D08710087C</v>
          </cell>
          <cell r="B2784" t="str">
            <v>Allied Material</v>
          </cell>
          <cell r="C2784">
            <v>545100</v>
          </cell>
          <cell r="D2784" t="str">
            <v>Cont/Sv Sec Owned</v>
          </cell>
          <cell r="E2784">
            <v>90</v>
          </cell>
          <cell r="F2784">
            <v>0</v>
          </cell>
        </row>
        <row r="2785">
          <cell r="A2785" t="str">
            <v>D08710087C</v>
          </cell>
          <cell r="B2785" t="str">
            <v>Allied Material</v>
          </cell>
          <cell r="C2785" t="str">
            <v>546010</v>
          </cell>
          <cell r="D2785" t="str">
            <v>Other Services</v>
          </cell>
          <cell r="E2785">
            <v>3350</v>
          </cell>
          <cell r="F2785">
            <v>10282</v>
          </cell>
        </row>
        <row r="2786">
          <cell r="A2786" t="str">
            <v>D08710087C</v>
          </cell>
          <cell r="B2786" t="str">
            <v>Allied Material</v>
          </cell>
          <cell r="C2786">
            <v>550020</v>
          </cell>
          <cell r="D2786" t="str">
            <v>Misc Adm Expenses</v>
          </cell>
          <cell r="E2786">
            <v>1433</v>
          </cell>
          <cell r="F2786">
            <v>0</v>
          </cell>
        </row>
        <row r="2787">
          <cell r="A2787" t="str">
            <v>D08710087C</v>
          </cell>
          <cell r="B2787" t="str">
            <v>Allied Material</v>
          </cell>
          <cell r="C2787" t="str">
            <v>550041</v>
          </cell>
          <cell r="D2787" t="str">
            <v>Courier Expense</v>
          </cell>
          <cell r="E2787">
            <v>643</v>
          </cell>
          <cell r="F2787">
            <v>75</v>
          </cell>
        </row>
        <row r="2788">
          <cell r="A2788" t="str">
            <v>D08710087C</v>
          </cell>
          <cell r="B2788" t="str">
            <v>Allied Material</v>
          </cell>
          <cell r="C2788" t="str">
            <v>550050</v>
          </cell>
          <cell r="D2788" t="str">
            <v>Bank Charges &amp; Fees</v>
          </cell>
          <cell r="E2788">
            <v>656</v>
          </cell>
          <cell r="F2788">
            <v>2681</v>
          </cell>
        </row>
        <row r="2789">
          <cell r="A2789" t="str">
            <v>D08710087C</v>
          </cell>
          <cell r="B2789" t="str">
            <v>Allied Material</v>
          </cell>
          <cell r="C2789">
            <v>550100</v>
          </cell>
          <cell r="D2789" t="str">
            <v>Freight</v>
          </cell>
          <cell r="E2789">
            <v>1101</v>
          </cell>
          <cell r="F2789">
            <v>0</v>
          </cell>
        </row>
        <row r="2790">
          <cell r="A2790" t="str">
            <v>D08710087C</v>
          </cell>
          <cell r="B2790" t="str">
            <v>Allied Material</v>
          </cell>
          <cell r="C2790" t="str">
            <v>559999</v>
          </cell>
          <cell r="D2790" t="str">
            <v>A&amp;G - FI/CO Recon</v>
          </cell>
          <cell r="E2790">
            <v>326992</v>
          </cell>
          <cell r="F2790">
            <v>187188</v>
          </cell>
        </row>
        <row r="2791">
          <cell r="A2791" t="str">
            <v>D08710087C</v>
          </cell>
          <cell r="B2791" t="str">
            <v>Allied Material</v>
          </cell>
          <cell r="C2791" t="str">
            <v>560090</v>
          </cell>
          <cell r="D2791" t="str">
            <v>Ins-Gen Liab</v>
          </cell>
          <cell r="E2791">
            <v>10717</v>
          </cell>
          <cell r="F2791">
            <v>5947</v>
          </cell>
        </row>
        <row r="2792">
          <cell r="A2792" t="str">
            <v>D08710087C</v>
          </cell>
          <cell r="B2792" t="str">
            <v>Allied Material</v>
          </cell>
          <cell r="C2792" t="str">
            <v>560110</v>
          </cell>
          <cell r="D2792" t="str">
            <v>Ins-Property</v>
          </cell>
          <cell r="E2792">
            <v>7897</v>
          </cell>
          <cell r="F2792">
            <v>4738</v>
          </cell>
        </row>
        <row r="2793">
          <cell r="A2793" t="str">
            <v>D08710087C</v>
          </cell>
          <cell r="B2793" t="str">
            <v>Allied Material</v>
          </cell>
          <cell r="C2793">
            <v>571010</v>
          </cell>
          <cell r="D2793" t="str">
            <v>Utilities-Electricit</v>
          </cell>
          <cell r="E2793">
            <v>-1201</v>
          </cell>
          <cell r="F2793">
            <v>0</v>
          </cell>
        </row>
        <row r="2794">
          <cell r="A2794" t="str">
            <v>D08710087C</v>
          </cell>
          <cell r="B2794" t="str">
            <v>Allied Material</v>
          </cell>
          <cell r="C2794" t="str">
            <v>571040</v>
          </cell>
          <cell r="D2794" t="str">
            <v>Utilities-Water</v>
          </cell>
          <cell r="E2794">
            <v>150</v>
          </cell>
          <cell r="F2794">
            <v>208</v>
          </cell>
        </row>
        <row r="2795">
          <cell r="A2795" t="str">
            <v>D08710087C</v>
          </cell>
          <cell r="B2795" t="str">
            <v>Allied Material</v>
          </cell>
          <cell r="C2795" t="str">
            <v>571050</v>
          </cell>
          <cell r="D2795" t="str">
            <v>Utilities-Other</v>
          </cell>
          <cell r="E2795">
            <v>58</v>
          </cell>
          <cell r="F2795">
            <v>297</v>
          </cell>
        </row>
        <row r="2796">
          <cell r="A2796" t="str">
            <v>D08710087C</v>
          </cell>
          <cell r="B2796" t="str">
            <v>Allied Material</v>
          </cell>
          <cell r="C2796" t="str">
            <v>702010</v>
          </cell>
          <cell r="D2796" t="str">
            <v>Depreciation Exp</v>
          </cell>
          <cell r="E2796">
            <v>138</v>
          </cell>
          <cell r="F2796">
            <v>309</v>
          </cell>
        </row>
        <row r="2797">
          <cell r="A2797" t="str">
            <v>D08710087C</v>
          </cell>
          <cell r="B2797" t="str">
            <v>Allied Material</v>
          </cell>
          <cell r="C2797" t="str">
            <v>708060</v>
          </cell>
          <cell r="D2797" t="str">
            <v>Int- Assoc Comp</v>
          </cell>
          <cell r="E2797">
            <v>25876</v>
          </cell>
          <cell r="F2797">
            <v>74401</v>
          </cell>
        </row>
        <row r="2798">
          <cell r="A2798" t="str">
            <v>D08710087C</v>
          </cell>
          <cell r="B2798" t="str">
            <v>Allied Material</v>
          </cell>
          <cell r="C2798" t="str">
            <v>717010</v>
          </cell>
          <cell r="D2798" t="str">
            <v>Current FIT</v>
          </cell>
          <cell r="E2798">
            <v>-457805</v>
          </cell>
          <cell r="F2798">
            <v>-159134</v>
          </cell>
        </row>
        <row r="2799">
          <cell r="A2799" t="str">
            <v>D08710087C</v>
          </cell>
          <cell r="B2799" t="str">
            <v>Allied Material</v>
          </cell>
          <cell r="C2799" t="str">
            <v>717510</v>
          </cell>
          <cell r="D2799" t="str">
            <v>Deferred FIT</v>
          </cell>
          <cell r="E2799">
            <v>81542</v>
          </cell>
          <cell r="F2799">
            <v>-32954</v>
          </cell>
        </row>
        <row r="2800">
          <cell r="A2800" t="str">
            <v>D18110181C</v>
          </cell>
          <cell r="B2800" t="str">
            <v>CNP Investment Management</v>
          </cell>
          <cell r="C2800" t="str">
            <v>102010</v>
          </cell>
          <cell r="D2800" t="str">
            <v>Chase Texas</v>
          </cell>
          <cell r="E2800">
            <v>4582</v>
          </cell>
          <cell r="F2800">
            <v>123</v>
          </cell>
        </row>
        <row r="2801">
          <cell r="A2801" t="str">
            <v>D18110181C</v>
          </cell>
          <cell r="B2801" t="str">
            <v>CNP Investment Management</v>
          </cell>
          <cell r="C2801" t="str">
            <v>120010</v>
          </cell>
          <cell r="D2801" t="str">
            <v>Accts Rec-Assoc Co</v>
          </cell>
          <cell r="E2801">
            <v>5028786</v>
          </cell>
          <cell r="F2801">
            <v>2916</v>
          </cell>
        </row>
        <row r="2802">
          <cell r="A2802" t="str">
            <v>D18110181C</v>
          </cell>
          <cell r="B2802" t="str">
            <v>CNP Investment Management</v>
          </cell>
          <cell r="C2802" t="str">
            <v>127010</v>
          </cell>
          <cell r="D2802" t="str">
            <v>ST N/R-Assoc Co</v>
          </cell>
          <cell r="E2802">
            <v>0</v>
          </cell>
          <cell r="F2802">
            <v>8873000</v>
          </cell>
        </row>
        <row r="2803">
          <cell r="A2803" t="str">
            <v>D18110181C</v>
          </cell>
          <cell r="B2803" t="str">
            <v>CNP Investment Management</v>
          </cell>
          <cell r="C2803" t="str">
            <v>146020</v>
          </cell>
          <cell r="D2803" t="str">
            <v>ST Inv-Other Sec</v>
          </cell>
          <cell r="E2803">
            <v>767428912</v>
          </cell>
          <cell r="F2803">
            <v>930123067</v>
          </cell>
        </row>
        <row r="2804">
          <cell r="A2804" t="str">
            <v>D18110181C</v>
          </cell>
          <cell r="B2804" t="str">
            <v>CNP Investment Management</v>
          </cell>
          <cell r="C2804" t="str">
            <v>200010</v>
          </cell>
          <cell r="D2804" t="str">
            <v>A/P-Trade-Assoc Co</v>
          </cell>
          <cell r="E2804">
            <v>-66663</v>
          </cell>
          <cell r="F2804">
            <v>-26278676</v>
          </cell>
        </row>
        <row r="2805">
          <cell r="A2805" t="str">
            <v>D18110181C</v>
          </cell>
          <cell r="B2805" t="str">
            <v>CNP Investment Management</v>
          </cell>
          <cell r="C2805">
            <v>214010</v>
          </cell>
          <cell r="D2805" t="str">
            <v>ST N/P-Assoc Co</v>
          </cell>
          <cell r="E2805">
            <v>-22301000</v>
          </cell>
          <cell r="F2805">
            <v>0</v>
          </cell>
        </row>
        <row r="2806">
          <cell r="A2806" t="str">
            <v>D18110181C</v>
          </cell>
          <cell r="B2806" t="str">
            <v>CNP Investment Management</v>
          </cell>
          <cell r="C2806" t="str">
            <v>220010</v>
          </cell>
          <cell r="D2806" t="str">
            <v>Accr-Fed Inc Tax</v>
          </cell>
          <cell r="E2806">
            <v>20167074</v>
          </cell>
          <cell r="F2806">
            <v>16760126</v>
          </cell>
        </row>
        <row r="2807">
          <cell r="A2807" t="str">
            <v>D18110181C</v>
          </cell>
          <cell r="B2807" t="str">
            <v>CNP Investment Management</v>
          </cell>
          <cell r="C2807" t="str">
            <v>220020</v>
          </cell>
          <cell r="D2807" t="str">
            <v>Accr-Inc Tax-St/Loc</v>
          </cell>
          <cell r="E2807">
            <v>-2902</v>
          </cell>
          <cell r="F2807">
            <v>-1</v>
          </cell>
        </row>
        <row r="2808">
          <cell r="A2808" t="str">
            <v>D18110181C</v>
          </cell>
          <cell r="B2808" t="str">
            <v>CNP Investment Management</v>
          </cell>
          <cell r="C2808" t="str">
            <v>285030</v>
          </cell>
          <cell r="D2808" t="str">
            <v>DFIT-Fed-Other</v>
          </cell>
          <cell r="E2808">
            <v>-127080296</v>
          </cell>
          <cell r="F2808">
            <v>-169861432</v>
          </cell>
        </row>
        <row r="2809">
          <cell r="A2809" t="str">
            <v>D18110181C</v>
          </cell>
          <cell r="B2809" t="str">
            <v>CNP Investment Management</v>
          </cell>
          <cell r="C2809" t="str">
            <v>285060</v>
          </cell>
          <cell r="D2809" t="str">
            <v>DIT-St/Loc-Other</v>
          </cell>
          <cell r="E2809">
            <v>-1</v>
          </cell>
          <cell r="F2809">
            <v>-1</v>
          </cell>
        </row>
        <row r="2810">
          <cell r="A2810" t="str">
            <v>D18110181C</v>
          </cell>
          <cell r="B2810" t="str">
            <v>CNP Investment Management</v>
          </cell>
          <cell r="C2810" t="str">
            <v>285100</v>
          </cell>
          <cell r="D2810" t="str">
            <v>DIT-Indexed DebtCurr</v>
          </cell>
          <cell r="E2810">
            <v>-107945653</v>
          </cell>
          <cell r="F2810">
            <v>-107945653</v>
          </cell>
        </row>
        <row r="2811">
          <cell r="A2811" t="str">
            <v>D18110181C</v>
          </cell>
          <cell r="B2811" t="str">
            <v>CNP Investment Management</v>
          </cell>
          <cell r="C2811" t="str">
            <v>290010</v>
          </cell>
          <cell r="D2811" t="str">
            <v>CS-Shares Issued</v>
          </cell>
          <cell r="E2811">
            <v>-1000</v>
          </cell>
          <cell r="F2811">
            <v>-1000</v>
          </cell>
        </row>
        <row r="2812">
          <cell r="A2812" t="str">
            <v>D18110181C</v>
          </cell>
          <cell r="B2812" t="str">
            <v>CNP Investment Management</v>
          </cell>
          <cell r="C2812" t="str">
            <v>295010</v>
          </cell>
          <cell r="D2812" t="str">
            <v>Addl Paid-In Capital</v>
          </cell>
          <cell r="E2812">
            <v>-831545638</v>
          </cell>
          <cell r="F2812">
            <v>-831545638</v>
          </cell>
        </row>
        <row r="2813">
          <cell r="A2813" t="str">
            <v>D18110181C</v>
          </cell>
          <cell r="B2813" t="str">
            <v>CNP Investment Management</v>
          </cell>
          <cell r="C2813" t="str">
            <v>297999</v>
          </cell>
          <cell r="D2813" t="str">
            <v>Retained Earnings</v>
          </cell>
          <cell r="E2813">
            <v>457778851</v>
          </cell>
          <cell r="F2813">
            <v>296313799</v>
          </cell>
        </row>
        <row r="2814">
          <cell r="A2814" t="str">
            <v>D18110181C</v>
          </cell>
          <cell r="B2814" t="str">
            <v>CNP Investment Management</v>
          </cell>
          <cell r="C2814" t="str">
            <v>482010</v>
          </cell>
          <cell r="D2814" t="str">
            <v>Int Inc-Assoc Co</v>
          </cell>
          <cell r="E2814">
            <v>-107</v>
          </cell>
          <cell r="F2814">
            <v>-22619</v>
          </cell>
        </row>
        <row r="2815">
          <cell r="A2815" t="str">
            <v>D18110181C</v>
          </cell>
          <cell r="B2815" t="str">
            <v>CNP Investment Management</v>
          </cell>
          <cell r="C2815" t="str">
            <v>483510</v>
          </cell>
          <cell r="D2815" t="str">
            <v>Div Inc-70% Ded</v>
          </cell>
          <cell r="E2815">
            <v>-12859627</v>
          </cell>
          <cell r="F2815">
            <v>-14547974</v>
          </cell>
        </row>
        <row r="2816">
          <cell r="A2816" t="str">
            <v>D18110181C</v>
          </cell>
          <cell r="B2816" t="str">
            <v>CNP Investment Management</v>
          </cell>
          <cell r="C2816" t="str">
            <v>484012</v>
          </cell>
          <cell r="D2816" t="str">
            <v>G/L Inv-Time Warner</v>
          </cell>
          <cell r="E2816">
            <v>-236023489</v>
          </cell>
          <cell r="F2816">
            <v>-162710109</v>
          </cell>
        </row>
        <row r="2817">
          <cell r="A2817" t="str">
            <v>D18110181C</v>
          </cell>
          <cell r="B2817" t="str">
            <v>CNP Investment Management</v>
          </cell>
          <cell r="C2817" t="str">
            <v>550050</v>
          </cell>
          <cell r="D2817" t="str">
            <v>Bank Charges &amp; Fees</v>
          </cell>
          <cell r="E2817">
            <v>4374</v>
          </cell>
          <cell r="F2817">
            <v>2736</v>
          </cell>
        </row>
        <row r="2818">
          <cell r="A2818" t="str">
            <v>D18110181C</v>
          </cell>
          <cell r="B2818" t="str">
            <v>CNP Investment Management</v>
          </cell>
          <cell r="C2818" t="str">
            <v>559999</v>
          </cell>
          <cell r="D2818" t="str">
            <v>A&amp;G - FI/CO Recon</v>
          </cell>
          <cell r="E2818">
            <v>1119</v>
          </cell>
          <cell r="F2818">
            <v>838</v>
          </cell>
        </row>
        <row r="2819">
          <cell r="A2819" t="str">
            <v>D18110181C</v>
          </cell>
          <cell r="B2819" t="str">
            <v>CNP Investment Management</v>
          </cell>
          <cell r="C2819" t="str">
            <v>708060</v>
          </cell>
          <cell r="D2819" t="str">
            <v>Int- Assoc Comp</v>
          </cell>
          <cell r="E2819">
            <v>467055</v>
          </cell>
          <cell r="F2819">
            <v>125052</v>
          </cell>
        </row>
        <row r="2820">
          <cell r="A2820" t="str">
            <v>D18110181C</v>
          </cell>
          <cell r="B2820" t="str">
            <v>CNP Investment Management</v>
          </cell>
          <cell r="C2820" t="str">
            <v>717010</v>
          </cell>
          <cell r="D2820" t="str">
            <v>Current FIT</v>
          </cell>
          <cell r="E2820">
            <v>3152775</v>
          </cell>
          <cell r="F2820">
            <v>7501992</v>
          </cell>
        </row>
        <row r="2821">
          <cell r="A2821" t="str">
            <v>D18110181C</v>
          </cell>
          <cell r="B2821" t="str">
            <v>CNP Investment Management</v>
          </cell>
          <cell r="C2821" t="str">
            <v>717020</v>
          </cell>
          <cell r="D2821" t="str">
            <v>Current SIT/Local</v>
          </cell>
          <cell r="E2821">
            <v>2902</v>
          </cell>
          <cell r="F2821">
            <v>-2901</v>
          </cell>
        </row>
        <row r="2822">
          <cell r="A2822" t="str">
            <v>D18110181C</v>
          </cell>
          <cell r="B2822" t="str">
            <v>CNP Investment Management</v>
          </cell>
          <cell r="C2822" t="str">
            <v>717510</v>
          </cell>
          <cell r="D2822" t="str">
            <v>Deferred FIT</v>
          </cell>
          <cell r="E2822">
            <v>83789945</v>
          </cell>
          <cell r="F2822">
            <v>53212355</v>
          </cell>
        </row>
        <row r="2823">
          <cell r="A2823" t="str">
            <v>D18110181C</v>
          </cell>
          <cell r="B2823" t="str">
            <v>CNP Investment Management</v>
          </cell>
          <cell r="C2823">
            <v>717520</v>
          </cell>
          <cell r="D2823" t="str">
            <v>Deferred SIT/Local</v>
          </cell>
          <cell r="E2823">
            <v>1</v>
          </cell>
          <cell r="F2823">
            <v>0</v>
          </cell>
        </row>
        <row r="2824">
          <cell r="A2824" t="str">
            <v>D22010220C</v>
          </cell>
          <cell r="B2824" t="str">
            <v>CNP Power Systems, Inc.</v>
          </cell>
          <cell r="C2824">
            <v>120010</v>
          </cell>
          <cell r="D2824" t="str">
            <v>Accts Rec-Assoc Co</v>
          </cell>
          <cell r="E2824">
            <v>280</v>
          </cell>
          <cell r="F2824">
            <v>0</v>
          </cell>
        </row>
        <row r="2825">
          <cell r="A2825" t="str">
            <v>D22010220C</v>
          </cell>
          <cell r="B2825" t="str">
            <v>CNP Power Systems, Inc.</v>
          </cell>
          <cell r="C2825">
            <v>200010</v>
          </cell>
          <cell r="D2825" t="str">
            <v>A/P-Trade-Assoc Co</v>
          </cell>
          <cell r="E2825">
            <v>-529</v>
          </cell>
          <cell r="F2825">
            <v>0</v>
          </cell>
        </row>
        <row r="2826">
          <cell r="A2826" t="str">
            <v>D22010220C</v>
          </cell>
          <cell r="B2826" t="str">
            <v>CNP Power Systems, Inc.</v>
          </cell>
          <cell r="C2826" t="str">
            <v>269085</v>
          </cell>
          <cell r="D2826" t="str">
            <v>LT Payable - Assoc</v>
          </cell>
          <cell r="E2826">
            <v>0</v>
          </cell>
          <cell r="F2826">
            <v>-249</v>
          </cell>
        </row>
        <row r="2827">
          <cell r="A2827" t="str">
            <v>D22010220C</v>
          </cell>
          <cell r="B2827" t="str">
            <v>CNP Power Systems, Inc.</v>
          </cell>
          <cell r="C2827" t="str">
            <v>290010</v>
          </cell>
          <cell r="D2827" t="str">
            <v>CS-Shares Issued</v>
          </cell>
          <cell r="E2827">
            <v>-1000</v>
          </cell>
          <cell r="F2827">
            <v>-1000</v>
          </cell>
        </row>
        <row r="2828">
          <cell r="A2828" t="str">
            <v>D22010220C</v>
          </cell>
          <cell r="B2828" t="str">
            <v>CNP Power Systems, Inc.</v>
          </cell>
          <cell r="C2828" t="str">
            <v>295010</v>
          </cell>
          <cell r="D2828" t="str">
            <v>Addl Paid-In Capital</v>
          </cell>
          <cell r="E2828">
            <v>-5019467</v>
          </cell>
          <cell r="F2828">
            <v>-5019467</v>
          </cell>
        </row>
        <row r="2829">
          <cell r="A2829" t="str">
            <v>D22010220C</v>
          </cell>
          <cell r="B2829" t="str">
            <v>CNP Power Systems, Inc.</v>
          </cell>
          <cell r="C2829" t="str">
            <v>297999</v>
          </cell>
          <cell r="D2829" t="str">
            <v>Retained Earnings</v>
          </cell>
          <cell r="E2829">
            <v>5289829</v>
          </cell>
          <cell r="F2829">
            <v>5289829</v>
          </cell>
        </row>
        <row r="2830">
          <cell r="A2830" t="str">
            <v>D22010220C</v>
          </cell>
          <cell r="B2830" t="str">
            <v>CNP Power Systems, Inc.</v>
          </cell>
          <cell r="C2830" t="str">
            <v>298030</v>
          </cell>
          <cell r="D2830" t="str">
            <v>APIC - CORP Tax Allo</v>
          </cell>
          <cell r="E2830">
            <v>-269113</v>
          </cell>
          <cell r="F2830">
            <v>-269113</v>
          </cell>
        </row>
        <row r="2831">
          <cell r="A2831" t="str">
            <v>D29910002L</v>
          </cell>
          <cell r="B2831" t="str">
            <v>CNP Service Company, LLC</v>
          </cell>
          <cell r="C2831" t="str">
            <v>100030</v>
          </cell>
          <cell r="D2831" t="str">
            <v>Restricted Cash</v>
          </cell>
          <cell r="E2831">
            <v>1</v>
          </cell>
          <cell r="F2831">
            <v>1</v>
          </cell>
        </row>
        <row r="2832">
          <cell r="A2832" t="str">
            <v>D29910002L</v>
          </cell>
          <cell r="B2832" t="str">
            <v>CNP Service Company, LLC</v>
          </cell>
          <cell r="C2832" t="str">
            <v>102010</v>
          </cell>
          <cell r="D2832" t="str">
            <v>Chase Texas</v>
          </cell>
          <cell r="E2832">
            <v>5095</v>
          </cell>
          <cell r="F2832">
            <v>8896</v>
          </cell>
        </row>
        <row r="2833">
          <cell r="A2833" t="str">
            <v>D29910002L</v>
          </cell>
          <cell r="B2833" t="str">
            <v>CNP Service Company, LLC</v>
          </cell>
          <cell r="C2833" t="str">
            <v>102536</v>
          </cell>
          <cell r="D2833" t="str">
            <v>Chase- Disb Payroll</v>
          </cell>
          <cell r="E2833">
            <v>300000</v>
          </cell>
          <cell r="F2833">
            <v>7750306</v>
          </cell>
        </row>
        <row r="2834">
          <cell r="A2834" t="str">
            <v>D29910002L</v>
          </cell>
          <cell r="B2834" t="str">
            <v>CNP Service Company, LLC</v>
          </cell>
          <cell r="C2834" t="str">
            <v>111999</v>
          </cell>
          <cell r="D2834" t="str">
            <v>Gen Fund Rcpt Clrg</v>
          </cell>
          <cell r="E2834">
            <v>8530</v>
          </cell>
          <cell r="F2834">
            <v>-14720</v>
          </cell>
        </row>
        <row r="2835">
          <cell r="A2835" t="str">
            <v>D29910002L</v>
          </cell>
          <cell r="B2835" t="str">
            <v>CNP Service Company, LLC</v>
          </cell>
          <cell r="C2835" t="str">
            <v>114015</v>
          </cell>
          <cell r="D2835" t="str">
            <v>Oth Special Dep - LT</v>
          </cell>
          <cell r="E2835">
            <v>903695</v>
          </cell>
          <cell r="F2835">
            <v>2613770</v>
          </cell>
        </row>
        <row r="2836">
          <cell r="A2836" t="str">
            <v>D29910002L</v>
          </cell>
          <cell r="B2836" t="str">
            <v>CNP Service Company, LLC</v>
          </cell>
          <cell r="C2836" t="str">
            <v>120001</v>
          </cell>
          <cell r="D2836" t="str">
            <v>IC A/R-Man Sett Asso</v>
          </cell>
          <cell r="E2836">
            <v>-4868534</v>
          </cell>
          <cell r="F2836">
            <v>-3002841</v>
          </cell>
        </row>
        <row r="2837">
          <cell r="A2837" t="str">
            <v>D29910002L</v>
          </cell>
          <cell r="B2837" t="str">
            <v>CNP Service Company, LLC</v>
          </cell>
          <cell r="C2837" t="str">
            <v>120010</v>
          </cell>
          <cell r="D2837" t="str">
            <v>Accts Rec-Assoc Co</v>
          </cell>
          <cell r="E2837">
            <v>58284768</v>
          </cell>
          <cell r="F2837">
            <v>91772179</v>
          </cell>
        </row>
        <row r="2838">
          <cell r="A2838" t="str">
            <v>D29910002L</v>
          </cell>
          <cell r="B2838" t="str">
            <v>CNP Service Company, LLC</v>
          </cell>
          <cell r="C2838" t="str">
            <v>121060</v>
          </cell>
          <cell r="D2838" t="str">
            <v>A/R-Other</v>
          </cell>
          <cell r="E2838">
            <v>24982</v>
          </cell>
          <cell r="F2838">
            <v>22435</v>
          </cell>
        </row>
        <row r="2839">
          <cell r="A2839" t="str">
            <v>D29910002L</v>
          </cell>
          <cell r="B2839" t="str">
            <v>CNP Service Company, LLC</v>
          </cell>
          <cell r="C2839" t="str">
            <v>121066</v>
          </cell>
          <cell r="D2839" t="str">
            <v>A/R Affiliated Comp</v>
          </cell>
          <cell r="E2839">
            <v>4868534</v>
          </cell>
          <cell r="F2839">
            <v>3002841</v>
          </cell>
        </row>
        <row r="2840">
          <cell r="A2840" t="str">
            <v>D29910002L</v>
          </cell>
          <cell r="B2840" t="str">
            <v>CNP Service Company, LLC</v>
          </cell>
          <cell r="C2840" t="str">
            <v>121068</v>
          </cell>
          <cell r="D2840" t="str">
            <v>A/R-Oth Manual Post</v>
          </cell>
          <cell r="E2840">
            <v>215737</v>
          </cell>
          <cell r="F2840">
            <v>351200</v>
          </cell>
        </row>
        <row r="2841">
          <cell r="A2841" t="str">
            <v>D29910002L</v>
          </cell>
          <cell r="B2841" t="str">
            <v>CNP Service Company, LLC</v>
          </cell>
          <cell r="C2841" t="str">
            <v>121999</v>
          </cell>
          <cell r="D2841" t="str">
            <v>A/R-Unclr Pmt Acct</v>
          </cell>
          <cell r="E2841">
            <v>-645</v>
          </cell>
          <cell r="F2841">
            <v>-525</v>
          </cell>
        </row>
        <row r="2842">
          <cell r="A2842" t="str">
            <v>D29910002L</v>
          </cell>
          <cell r="B2842" t="str">
            <v>CNP Service Company, LLC</v>
          </cell>
          <cell r="C2842" t="str">
            <v>139010</v>
          </cell>
          <cell r="D2842" t="str">
            <v>Prepay-Insurance</v>
          </cell>
          <cell r="E2842">
            <v>386230</v>
          </cell>
          <cell r="F2842">
            <v>695164</v>
          </cell>
        </row>
        <row r="2843">
          <cell r="A2843" t="str">
            <v>D29910002L</v>
          </cell>
          <cell r="B2843" t="str">
            <v>CNP Service Company, LLC</v>
          </cell>
          <cell r="C2843" t="str">
            <v>144010</v>
          </cell>
          <cell r="D2843" t="str">
            <v>Prepay-Other</v>
          </cell>
          <cell r="E2843">
            <v>8419184</v>
          </cell>
          <cell r="F2843">
            <v>12473340</v>
          </cell>
        </row>
        <row r="2844">
          <cell r="A2844" t="str">
            <v>D29910002L</v>
          </cell>
          <cell r="B2844" t="str">
            <v>CNP Service Company, LLC</v>
          </cell>
          <cell r="C2844">
            <v>144020</v>
          </cell>
          <cell r="D2844" t="str">
            <v>Prepay-Exec Benefits</v>
          </cell>
          <cell r="E2844">
            <v>26402</v>
          </cell>
          <cell r="F2844">
            <v>0</v>
          </cell>
        </row>
        <row r="2845">
          <cell r="A2845" t="str">
            <v>D29910002L</v>
          </cell>
          <cell r="B2845" t="str">
            <v>CNP Service Company, LLC</v>
          </cell>
          <cell r="C2845" t="str">
            <v>157010</v>
          </cell>
          <cell r="D2845" t="str">
            <v>CSV-Split $ Life Ins</v>
          </cell>
          <cell r="E2845">
            <v>22341187</v>
          </cell>
          <cell r="F2845">
            <v>24237775</v>
          </cell>
        </row>
        <row r="2846">
          <cell r="A2846" t="str">
            <v>D29910002L</v>
          </cell>
          <cell r="B2846" t="str">
            <v>CNP Service Company, LLC</v>
          </cell>
          <cell r="C2846" t="str">
            <v>163010</v>
          </cell>
          <cell r="D2846" t="str">
            <v>Plant in Service</v>
          </cell>
          <cell r="E2846">
            <v>220902779</v>
          </cell>
          <cell r="F2846">
            <v>214617739</v>
          </cell>
        </row>
        <row r="2847">
          <cell r="A2847" t="str">
            <v>D29910002L</v>
          </cell>
          <cell r="B2847" t="str">
            <v>CNP Service Company, LLC</v>
          </cell>
          <cell r="C2847" t="str">
            <v>170010</v>
          </cell>
          <cell r="D2847" t="str">
            <v>Construction WIP</v>
          </cell>
          <cell r="E2847">
            <v>59526201</v>
          </cell>
          <cell r="F2847">
            <v>86696825</v>
          </cell>
        </row>
        <row r="2848">
          <cell r="A2848" t="str">
            <v>D29910002L</v>
          </cell>
          <cell r="B2848" t="str">
            <v>CNP Service Company, LLC</v>
          </cell>
          <cell r="C2848" t="str">
            <v>171010</v>
          </cell>
          <cell r="D2848" t="str">
            <v>Acc Depr-Plnt in Svc</v>
          </cell>
          <cell r="E2848">
            <v>-72560570</v>
          </cell>
          <cell r="F2848">
            <v>-66114018</v>
          </cell>
        </row>
        <row r="2849">
          <cell r="A2849" t="str">
            <v>D29910002L</v>
          </cell>
          <cell r="B2849" t="str">
            <v>CNP Service Company, LLC</v>
          </cell>
          <cell r="C2849" t="str">
            <v>172010</v>
          </cell>
          <cell r="D2849" t="str">
            <v>Acc Amort-Plnt Svc</v>
          </cell>
          <cell r="E2849">
            <v>-46806460</v>
          </cell>
          <cell r="F2849">
            <v>-50799110</v>
          </cell>
        </row>
        <row r="2850">
          <cell r="A2850" t="str">
            <v>D29910002L</v>
          </cell>
          <cell r="B2850" t="str">
            <v>CNP Service Company, LLC</v>
          </cell>
          <cell r="C2850" t="str">
            <v>174520</v>
          </cell>
          <cell r="D2850" t="str">
            <v>AA-Cap Leases</v>
          </cell>
          <cell r="E2850">
            <v>-14880914</v>
          </cell>
          <cell r="F2850">
            <v>-2331289</v>
          </cell>
        </row>
        <row r="2851">
          <cell r="A2851" t="str">
            <v>D29910002L</v>
          </cell>
          <cell r="B2851" t="str">
            <v>CNP Service Company, LLC</v>
          </cell>
          <cell r="C2851" t="str">
            <v>174996</v>
          </cell>
          <cell r="D2851" t="str">
            <v>Plt/n/Srv Cap Ls Hst</v>
          </cell>
          <cell r="E2851">
            <v>14969290</v>
          </cell>
          <cell r="F2851">
            <v>7527966</v>
          </cell>
        </row>
        <row r="2852">
          <cell r="A2852" t="str">
            <v>D29910002L</v>
          </cell>
          <cell r="B2852" t="str">
            <v>CNP Service Company, LLC</v>
          </cell>
          <cell r="C2852">
            <v>176989</v>
          </cell>
          <cell r="D2852" t="str">
            <v>Asset Transfers In</v>
          </cell>
          <cell r="E2852">
            <v>914</v>
          </cell>
          <cell r="F2852">
            <v>0</v>
          </cell>
        </row>
        <row r="2853">
          <cell r="A2853" t="str">
            <v>D29910002L</v>
          </cell>
          <cell r="B2853" t="str">
            <v>CNP Service Company, LLC</v>
          </cell>
          <cell r="C2853" t="str">
            <v>176995</v>
          </cell>
          <cell r="D2853" t="str">
            <v>Salvg/Cst of Removal</v>
          </cell>
          <cell r="E2853">
            <v>-1552</v>
          </cell>
          <cell r="F2853">
            <v>-806</v>
          </cell>
        </row>
        <row r="2854">
          <cell r="A2854" t="str">
            <v>D29910002L</v>
          </cell>
          <cell r="B2854" t="str">
            <v>CNP Service Company, LLC</v>
          </cell>
          <cell r="C2854" t="str">
            <v>176998</v>
          </cell>
          <cell r="D2854" t="str">
            <v>Inv Rcvy O &amp; M Salv</v>
          </cell>
          <cell r="E2854">
            <v>0</v>
          </cell>
          <cell r="F2854">
            <v>-5</v>
          </cell>
        </row>
        <row r="2855">
          <cell r="A2855" t="str">
            <v>D29910002L</v>
          </cell>
          <cell r="B2855" t="str">
            <v>CNP Service Company, LLC</v>
          </cell>
          <cell r="C2855" t="str">
            <v>176999</v>
          </cell>
          <cell r="D2855" t="str">
            <v>Suppl Disc-Net Metho</v>
          </cell>
          <cell r="E2855">
            <v>0</v>
          </cell>
          <cell r="F2855">
            <v>24</v>
          </cell>
        </row>
        <row r="2856">
          <cell r="A2856" t="str">
            <v>D29910002L</v>
          </cell>
          <cell r="B2856" t="str">
            <v>CNP Service Company, LLC</v>
          </cell>
          <cell r="C2856" t="str">
            <v>179064</v>
          </cell>
          <cell r="D2856" t="str">
            <v>Reg Asset-Pen,BRP,Po</v>
          </cell>
          <cell r="E2856">
            <v>7770000</v>
          </cell>
          <cell r="F2856">
            <v>10769000</v>
          </cell>
        </row>
        <row r="2857">
          <cell r="A2857" t="str">
            <v>D29910002L</v>
          </cell>
          <cell r="B2857" t="str">
            <v>CNP Service Company, LLC</v>
          </cell>
          <cell r="C2857" t="str">
            <v>179105</v>
          </cell>
          <cell r="D2857" t="str">
            <v>Reg Asset-Postretirm</v>
          </cell>
          <cell r="E2857">
            <v>2343077</v>
          </cell>
          <cell r="F2857">
            <v>2343077</v>
          </cell>
        </row>
        <row r="2858">
          <cell r="A2858" t="str">
            <v>D29910002L</v>
          </cell>
          <cell r="B2858" t="str">
            <v>CNP Service Company, LLC</v>
          </cell>
          <cell r="C2858">
            <v>186010</v>
          </cell>
          <cell r="D2858" t="str">
            <v>Def Project Costs</v>
          </cell>
          <cell r="E2858">
            <v>-2148</v>
          </cell>
          <cell r="F2858">
            <v>0</v>
          </cell>
        </row>
        <row r="2859">
          <cell r="A2859" t="str">
            <v>D29910002L</v>
          </cell>
          <cell r="B2859" t="str">
            <v>CNP Service Company, LLC</v>
          </cell>
          <cell r="C2859" t="str">
            <v>188010</v>
          </cell>
          <cell r="D2859" t="str">
            <v>Misc Def DR-Other</v>
          </cell>
          <cell r="E2859">
            <v>2017883</v>
          </cell>
          <cell r="F2859">
            <v>130953</v>
          </cell>
        </row>
        <row r="2860">
          <cell r="A2860" t="str">
            <v>D29910002L</v>
          </cell>
          <cell r="B2860" t="str">
            <v>CNP Service Company, LLC</v>
          </cell>
          <cell r="C2860" t="str">
            <v>188085</v>
          </cell>
          <cell r="D2860" t="str">
            <v>Ann Settle Rec-Assoc</v>
          </cell>
          <cell r="E2860">
            <v>209</v>
          </cell>
          <cell r="F2860">
            <v>2641</v>
          </cell>
        </row>
        <row r="2861">
          <cell r="A2861" t="str">
            <v>D29910002L</v>
          </cell>
          <cell r="B2861" t="str">
            <v>CNP Service Company, LLC</v>
          </cell>
          <cell r="C2861" t="str">
            <v>188130</v>
          </cell>
          <cell r="D2861" t="str">
            <v>Relocation Program</v>
          </cell>
          <cell r="E2861">
            <v>0</v>
          </cell>
          <cell r="F2861">
            <v>74880</v>
          </cell>
        </row>
        <row r="2862">
          <cell r="A2862" t="str">
            <v>D29910002L</v>
          </cell>
          <cell r="B2862" t="str">
            <v>CNP Service Company, LLC</v>
          </cell>
          <cell r="C2862" t="str">
            <v>194010</v>
          </cell>
          <cell r="D2862" t="str">
            <v>Def Inc Tax-Fed</v>
          </cell>
          <cell r="E2862">
            <v>57836768</v>
          </cell>
          <cell r="F2862">
            <v>61000366</v>
          </cell>
        </row>
        <row r="2863">
          <cell r="A2863" t="str">
            <v>D29910002L</v>
          </cell>
          <cell r="B2863" t="str">
            <v>CNP Service Company, LLC</v>
          </cell>
          <cell r="C2863" t="str">
            <v>194030</v>
          </cell>
          <cell r="D2863" t="str">
            <v>Def Inc Tax-St/Loc</v>
          </cell>
          <cell r="E2863">
            <v>-289541</v>
          </cell>
          <cell r="F2863">
            <v>-289541</v>
          </cell>
        </row>
        <row r="2864">
          <cell r="A2864" t="str">
            <v>D29910002L</v>
          </cell>
          <cell r="B2864" t="str">
            <v>CNP Service Company, LLC</v>
          </cell>
          <cell r="C2864" t="str">
            <v>200001</v>
          </cell>
          <cell r="D2864" t="str">
            <v>IC A/P Man SetlAssoc</v>
          </cell>
          <cell r="E2864">
            <v>17088</v>
          </cell>
          <cell r="F2864">
            <v>50913</v>
          </cell>
        </row>
        <row r="2865">
          <cell r="A2865" t="str">
            <v>D29910002L</v>
          </cell>
          <cell r="B2865" t="str">
            <v>CNP Service Company, LLC</v>
          </cell>
          <cell r="C2865" t="str">
            <v>200010</v>
          </cell>
          <cell r="D2865" t="str">
            <v>A/P-Trade-Assoc Co</v>
          </cell>
          <cell r="E2865">
            <v>-14019313</v>
          </cell>
          <cell r="F2865">
            <v>-31144864</v>
          </cell>
        </row>
        <row r="2866">
          <cell r="A2866" t="str">
            <v>D29910002L</v>
          </cell>
          <cell r="B2866" t="str">
            <v>CNP Service Company, LLC</v>
          </cell>
          <cell r="C2866" t="str">
            <v>201010</v>
          </cell>
          <cell r="D2866" t="str">
            <v>A/P-Trade</v>
          </cell>
          <cell r="E2866">
            <v>-10307794</v>
          </cell>
          <cell r="F2866">
            <v>-13558480</v>
          </cell>
        </row>
        <row r="2867">
          <cell r="A2867" t="str">
            <v>D29910002L</v>
          </cell>
          <cell r="B2867" t="str">
            <v>CNP Service Company, LLC</v>
          </cell>
          <cell r="C2867" t="str">
            <v>204011</v>
          </cell>
          <cell r="D2867" t="str">
            <v>A/P Affil Comp</v>
          </cell>
          <cell r="E2867">
            <v>-17088</v>
          </cell>
          <cell r="F2867">
            <v>-50913</v>
          </cell>
        </row>
        <row r="2868">
          <cell r="A2868" t="str">
            <v>D29910002L</v>
          </cell>
          <cell r="B2868" t="str">
            <v>CNP Service Company, LLC</v>
          </cell>
          <cell r="C2868">
            <v>204410</v>
          </cell>
          <cell r="D2868" t="str">
            <v>A/P-Regency Gar Pkg</v>
          </cell>
          <cell r="E2868">
            <v>-82</v>
          </cell>
          <cell r="F2868">
            <v>0</v>
          </cell>
        </row>
        <row r="2869">
          <cell r="A2869" t="str">
            <v>D29910002L</v>
          </cell>
          <cell r="B2869" t="str">
            <v>CNP Service Company, LLC</v>
          </cell>
          <cell r="C2869" t="str">
            <v>213792</v>
          </cell>
          <cell r="D2869" t="str">
            <v>A/P-O/S Cks Payroll</v>
          </cell>
          <cell r="E2869">
            <v>2121</v>
          </cell>
          <cell r="F2869">
            <v>1274</v>
          </cell>
        </row>
        <row r="2870">
          <cell r="A2870" t="str">
            <v>D29910002L</v>
          </cell>
          <cell r="B2870" t="str">
            <v>CNP Service Company, LLC</v>
          </cell>
          <cell r="C2870" t="str">
            <v>213967</v>
          </cell>
          <cell r="D2870" t="str">
            <v>A/P-O/S Ck Chse 0002</v>
          </cell>
          <cell r="E2870">
            <v>-1134826</v>
          </cell>
          <cell r="F2870">
            <v>-366758</v>
          </cell>
        </row>
        <row r="2871">
          <cell r="A2871" t="str">
            <v>D29910002L</v>
          </cell>
          <cell r="B2871" t="str">
            <v>CNP Service Company, LLC</v>
          </cell>
          <cell r="C2871" t="str">
            <v>213994</v>
          </cell>
          <cell r="D2871" t="str">
            <v>A/P-Accrued Liab</v>
          </cell>
          <cell r="E2871">
            <v>-12574078</v>
          </cell>
          <cell r="F2871">
            <v>-20162965</v>
          </cell>
        </row>
        <row r="2872">
          <cell r="A2872" t="str">
            <v>D29910002L</v>
          </cell>
          <cell r="B2872" t="str">
            <v>CNP Service Company, LLC</v>
          </cell>
          <cell r="C2872">
            <v>213995</v>
          </cell>
          <cell r="D2872" t="str">
            <v>A/P - Gen Disb Clrg</v>
          </cell>
          <cell r="E2872">
            <v>-250</v>
          </cell>
          <cell r="F2872">
            <v>0</v>
          </cell>
        </row>
        <row r="2873">
          <cell r="A2873" t="str">
            <v>D29910002L</v>
          </cell>
          <cell r="B2873" t="str">
            <v>CNP Service Company, LLC</v>
          </cell>
          <cell r="C2873" t="str">
            <v>213999</v>
          </cell>
          <cell r="D2873" t="str">
            <v>A/P-Gds Rec/Inv Rec</v>
          </cell>
          <cell r="E2873">
            <v>-3648065</v>
          </cell>
          <cell r="F2873">
            <v>-1881514</v>
          </cell>
        </row>
        <row r="2874">
          <cell r="A2874" t="str">
            <v>D29910002L</v>
          </cell>
          <cell r="B2874" t="str">
            <v>CNP Service Company, LLC</v>
          </cell>
          <cell r="C2874" t="str">
            <v>214010</v>
          </cell>
          <cell r="D2874" t="str">
            <v>ST N/P-Assoc Co</v>
          </cell>
          <cell r="E2874">
            <v>-13481000</v>
          </cell>
          <cell r="F2874">
            <v>-38363000</v>
          </cell>
        </row>
        <row r="2875">
          <cell r="A2875" t="str">
            <v>D29910002L</v>
          </cell>
          <cell r="B2875" t="str">
            <v>CNP Service Company, LLC</v>
          </cell>
          <cell r="C2875" t="str">
            <v>220010</v>
          </cell>
          <cell r="D2875" t="str">
            <v>Accr-Fed Inc Tax</v>
          </cell>
          <cell r="E2875">
            <v>3848792</v>
          </cell>
          <cell r="F2875">
            <v>3514492</v>
          </cell>
        </row>
        <row r="2876">
          <cell r="A2876" t="str">
            <v>D29910002L</v>
          </cell>
          <cell r="B2876" t="str">
            <v>CNP Service Company, LLC</v>
          </cell>
          <cell r="C2876" t="str">
            <v>220020</v>
          </cell>
          <cell r="D2876" t="str">
            <v>Accr-Inc Tax-St/Loc</v>
          </cell>
          <cell r="E2876">
            <v>-79544</v>
          </cell>
          <cell r="F2876">
            <v>-332</v>
          </cell>
        </row>
        <row r="2877">
          <cell r="A2877" t="str">
            <v>D29910002L</v>
          </cell>
          <cell r="B2877" t="str">
            <v>CNP Service Company, LLC</v>
          </cell>
          <cell r="C2877" t="str">
            <v>221050</v>
          </cell>
          <cell r="D2877" t="str">
            <v>Accr-Auditing Fees</v>
          </cell>
          <cell r="E2877">
            <v>-805500</v>
          </cell>
          <cell r="F2877">
            <v>-609000</v>
          </cell>
        </row>
        <row r="2878">
          <cell r="A2878" t="str">
            <v>D29910002L</v>
          </cell>
          <cell r="B2878" t="str">
            <v>CNP Service Company, LLC</v>
          </cell>
          <cell r="C2878" t="str">
            <v>231011</v>
          </cell>
          <cell r="D2878" t="str">
            <v>Accr-Sal/Payr Accr</v>
          </cell>
          <cell r="E2878">
            <v>-5542</v>
          </cell>
          <cell r="F2878">
            <v>-325218</v>
          </cell>
        </row>
        <row r="2879">
          <cell r="A2879" t="str">
            <v>D29910002L</v>
          </cell>
          <cell r="B2879" t="str">
            <v>CNP Service Company, LLC</v>
          </cell>
          <cell r="C2879" t="str">
            <v>232001</v>
          </cell>
          <cell r="D2879" t="str">
            <v>Accr - Severance</v>
          </cell>
          <cell r="E2879">
            <v>-1328802</v>
          </cell>
          <cell r="F2879">
            <v>-1293924</v>
          </cell>
        </row>
        <row r="2880">
          <cell r="A2880" t="str">
            <v>D29910002L</v>
          </cell>
          <cell r="B2880" t="str">
            <v>CNP Service Company, LLC</v>
          </cell>
          <cell r="C2880" t="str">
            <v>232010</v>
          </cell>
          <cell r="D2880" t="str">
            <v>Accr-Miscellaneous</v>
          </cell>
          <cell r="E2880">
            <v>-1</v>
          </cell>
          <cell r="F2880">
            <v>-1</v>
          </cell>
        </row>
        <row r="2881">
          <cell r="A2881" t="str">
            <v>D29910002L</v>
          </cell>
          <cell r="B2881" t="str">
            <v>CNP Service Company, LLC</v>
          </cell>
          <cell r="C2881" t="str">
            <v>240035</v>
          </cell>
          <cell r="D2881" t="str">
            <v>Accr-Health &amp; Welfar</v>
          </cell>
          <cell r="E2881">
            <v>-3414705</v>
          </cell>
          <cell r="F2881">
            <v>-3555060</v>
          </cell>
        </row>
        <row r="2882">
          <cell r="A2882" t="str">
            <v>D29910002L</v>
          </cell>
          <cell r="B2882" t="str">
            <v>CNP Service Company, LLC</v>
          </cell>
          <cell r="C2882" t="str">
            <v>240060</v>
          </cell>
          <cell r="D2882" t="str">
            <v>Accr-Other Benefits</v>
          </cell>
          <cell r="E2882">
            <v>-9949000</v>
          </cell>
          <cell r="F2882">
            <v>-10369000</v>
          </cell>
        </row>
        <row r="2883">
          <cell r="A2883" t="str">
            <v>D29910002L</v>
          </cell>
          <cell r="B2883" t="str">
            <v>CNP Service Company, LLC</v>
          </cell>
          <cell r="C2883" t="str">
            <v>240066</v>
          </cell>
          <cell r="D2883" t="str">
            <v>Accr-Split $ Prem-CV</v>
          </cell>
          <cell r="E2883">
            <v>-624000</v>
          </cell>
          <cell r="F2883">
            <v>-696000</v>
          </cell>
        </row>
        <row r="2884">
          <cell r="A2884" t="str">
            <v>D29910002L</v>
          </cell>
          <cell r="B2884" t="str">
            <v>CNP Service Company, LLC</v>
          </cell>
          <cell r="C2884" t="str">
            <v>240067</v>
          </cell>
          <cell r="D2884" t="str">
            <v>Accr-Split $ Paid Ta</v>
          </cell>
          <cell r="E2884">
            <v>-140000</v>
          </cell>
          <cell r="F2884">
            <v>-163000</v>
          </cell>
        </row>
        <row r="2885">
          <cell r="A2885" t="str">
            <v>D29910002L</v>
          </cell>
          <cell r="B2885" t="str">
            <v>CNP Service Company, LLC</v>
          </cell>
          <cell r="C2885" t="str">
            <v>240080</v>
          </cell>
          <cell r="D2885" t="str">
            <v>Accr-Annual Inc Comp</v>
          </cell>
          <cell r="E2885">
            <v>-17480605</v>
          </cell>
          <cell r="F2885">
            <v>-18502118</v>
          </cell>
        </row>
        <row r="2886">
          <cell r="A2886" t="str">
            <v>D29910002L</v>
          </cell>
          <cell r="B2886" t="str">
            <v>CNP Service Company, LLC</v>
          </cell>
          <cell r="C2886" t="str">
            <v>242010</v>
          </cell>
          <cell r="D2886" t="str">
            <v>Accr-Taxes (FICA)</v>
          </cell>
          <cell r="E2886">
            <v>-1398880</v>
          </cell>
          <cell r="F2886">
            <v>-1651257</v>
          </cell>
        </row>
        <row r="2887">
          <cell r="A2887" t="str">
            <v>D29910002L</v>
          </cell>
          <cell r="B2887" t="str">
            <v>CNP Service Company, LLC</v>
          </cell>
          <cell r="C2887" t="str">
            <v>242020</v>
          </cell>
          <cell r="D2887" t="str">
            <v>Accr-Taxes-Unempl</v>
          </cell>
          <cell r="E2887">
            <v>-3658</v>
          </cell>
          <cell r="F2887">
            <v>-13556</v>
          </cell>
        </row>
        <row r="2888">
          <cell r="A2888" t="str">
            <v>D29910002L</v>
          </cell>
          <cell r="B2888" t="str">
            <v>CNP Service Company, LLC</v>
          </cell>
          <cell r="C2888" t="str">
            <v>244010</v>
          </cell>
          <cell r="D2888" t="str">
            <v>Accr-Sales Tax-Sales</v>
          </cell>
          <cell r="E2888">
            <v>5793</v>
          </cell>
          <cell r="F2888">
            <v>-2</v>
          </cell>
        </row>
        <row r="2889">
          <cell r="A2889" t="str">
            <v>D29910002L</v>
          </cell>
          <cell r="B2889" t="str">
            <v>CNP Service Company, LLC</v>
          </cell>
          <cell r="C2889" t="str">
            <v>244020</v>
          </cell>
          <cell r="D2889" t="str">
            <v>Accr-Use Taxes-Purch</v>
          </cell>
          <cell r="E2889">
            <v>-587916</v>
          </cell>
          <cell r="F2889">
            <v>-992690</v>
          </cell>
        </row>
        <row r="2890">
          <cell r="A2890" t="str">
            <v>D29910002L</v>
          </cell>
          <cell r="B2890" t="str">
            <v>CNP Service Company, LLC</v>
          </cell>
          <cell r="C2890" t="str">
            <v>245010</v>
          </cell>
          <cell r="D2890" t="str">
            <v>Accr-Property Taxes</v>
          </cell>
          <cell r="E2890">
            <v>-616080</v>
          </cell>
          <cell r="F2890">
            <v>-805402</v>
          </cell>
        </row>
        <row r="2891">
          <cell r="A2891" t="str">
            <v>D29910002L</v>
          </cell>
          <cell r="B2891" t="str">
            <v>CNP Service Company, LLC</v>
          </cell>
          <cell r="C2891" t="str">
            <v>251010</v>
          </cell>
          <cell r="D2891" t="str">
            <v>Cap Lease Oblig-Curr</v>
          </cell>
          <cell r="E2891">
            <v>0</v>
          </cell>
          <cell r="F2891">
            <v>-2535468</v>
          </cell>
        </row>
        <row r="2892">
          <cell r="A2892" t="str">
            <v>D29910002L</v>
          </cell>
          <cell r="B2892" t="str">
            <v>CNP Service Company, LLC</v>
          </cell>
          <cell r="C2892" t="str">
            <v>254010</v>
          </cell>
          <cell r="D2892" t="str">
            <v>Empl W/h-FIT</v>
          </cell>
          <cell r="E2892">
            <v>-746928</v>
          </cell>
          <cell r="F2892">
            <v>-734968</v>
          </cell>
        </row>
        <row r="2893">
          <cell r="A2893" t="str">
            <v>D29910002L</v>
          </cell>
          <cell r="B2893" t="str">
            <v>CNP Service Company, LLC</v>
          </cell>
          <cell r="C2893" t="str">
            <v>254020</v>
          </cell>
          <cell r="D2893" t="str">
            <v>Empl W/h-SIT</v>
          </cell>
          <cell r="E2893">
            <v>-16478</v>
          </cell>
          <cell r="F2893">
            <v>-16078</v>
          </cell>
        </row>
        <row r="2894">
          <cell r="A2894" t="str">
            <v>D29910002L</v>
          </cell>
          <cell r="B2894" t="str">
            <v>CNP Service Company, LLC</v>
          </cell>
          <cell r="C2894" t="str">
            <v>254030</v>
          </cell>
          <cell r="D2894" t="str">
            <v>Empl W/h-FICA</v>
          </cell>
          <cell r="E2894">
            <v>-230117</v>
          </cell>
          <cell r="F2894">
            <v>-228867</v>
          </cell>
        </row>
        <row r="2895">
          <cell r="A2895" t="str">
            <v>D29910002L</v>
          </cell>
          <cell r="B2895" t="str">
            <v>CNP Service Company, LLC</v>
          </cell>
          <cell r="C2895" t="str">
            <v>258030</v>
          </cell>
          <cell r="D2895" t="str">
            <v>Workers' Compensatio</v>
          </cell>
          <cell r="E2895">
            <v>-133379</v>
          </cell>
          <cell r="F2895">
            <v>-412253</v>
          </cell>
        </row>
        <row r="2896">
          <cell r="A2896" t="str">
            <v>D29910002L</v>
          </cell>
          <cell r="B2896" t="str">
            <v>CNP Service Company, LLC</v>
          </cell>
          <cell r="C2896" t="str">
            <v>259020</v>
          </cell>
          <cell r="D2896" t="str">
            <v>Svngs RestorationPln</v>
          </cell>
          <cell r="E2896">
            <v>-8626467</v>
          </cell>
          <cell r="F2896">
            <v>-8467129</v>
          </cell>
        </row>
        <row r="2897">
          <cell r="A2897" t="str">
            <v>D29910002L</v>
          </cell>
          <cell r="B2897" t="str">
            <v>CNP Service Company, LLC</v>
          </cell>
          <cell r="C2897" t="str">
            <v>259021</v>
          </cell>
          <cell r="D2897" t="str">
            <v>Noram RestorationPln</v>
          </cell>
          <cell r="E2897">
            <v>-205974</v>
          </cell>
          <cell r="F2897">
            <v>-215379</v>
          </cell>
        </row>
        <row r="2898">
          <cell r="A2898" t="str">
            <v>D29910002L</v>
          </cell>
          <cell r="B2898" t="str">
            <v>CNP Service Company, LLC</v>
          </cell>
          <cell r="C2898" t="str">
            <v>259042</v>
          </cell>
          <cell r="D2898" t="str">
            <v>PostRetire-FAS 106</v>
          </cell>
          <cell r="E2898">
            <v>-48245784</v>
          </cell>
          <cell r="F2898">
            <v>-54150914</v>
          </cell>
        </row>
        <row r="2899">
          <cell r="A2899" t="str">
            <v>D29910002L</v>
          </cell>
          <cell r="B2899" t="str">
            <v>CNP Service Company, LLC</v>
          </cell>
          <cell r="C2899" t="str">
            <v>259043</v>
          </cell>
          <cell r="D2899" t="str">
            <v>Postemploy-FAS 112</v>
          </cell>
          <cell r="E2899">
            <v>-1446000</v>
          </cell>
          <cell r="F2899">
            <v>-1899000</v>
          </cell>
        </row>
        <row r="2900">
          <cell r="A2900" t="str">
            <v>D29910002L</v>
          </cell>
          <cell r="B2900" t="str">
            <v>CNP Service Company, LLC</v>
          </cell>
          <cell r="C2900" t="str">
            <v>259044</v>
          </cell>
          <cell r="D2900" t="str">
            <v>Split $ Prems - CVA</v>
          </cell>
          <cell r="E2900">
            <v>-19097694</v>
          </cell>
          <cell r="F2900">
            <v>-22633874</v>
          </cell>
        </row>
        <row r="2901">
          <cell r="A2901" t="str">
            <v>D29910002L</v>
          </cell>
          <cell r="B2901" t="str">
            <v>CNP Service Company, LLC</v>
          </cell>
          <cell r="C2901" t="str">
            <v>259045</v>
          </cell>
          <cell r="D2901" t="str">
            <v>Split $ Paid Tax GU</v>
          </cell>
          <cell r="E2901">
            <v>-7499310</v>
          </cell>
          <cell r="F2901">
            <v>-8953622</v>
          </cell>
        </row>
        <row r="2902">
          <cell r="A2902" t="str">
            <v>D29910002L</v>
          </cell>
          <cell r="B2902" t="str">
            <v>CNP Service Company, LLC</v>
          </cell>
          <cell r="C2902" t="str">
            <v>265010</v>
          </cell>
          <cell r="D2902" t="str">
            <v>ODC-Empl Related</v>
          </cell>
          <cell r="E2902">
            <v>-2255993</v>
          </cell>
          <cell r="F2902">
            <v>-1571948</v>
          </cell>
        </row>
        <row r="2903">
          <cell r="A2903" t="str">
            <v>D29910002L</v>
          </cell>
          <cell r="B2903" t="str">
            <v>CNP Service Company, LLC</v>
          </cell>
          <cell r="C2903" t="str">
            <v>265020</v>
          </cell>
          <cell r="D2903" t="str">
            <v>ODC-Def Comp</v>
          </cell>
          <cell r="E2903">
            <v>-46139940</v>
          </cell>
          <cell r="F2903">
            <v>-42841000</v>
          </cell>
        </row>
        <row r="2904">
          <cell r="A2904" t="str">
            <v>D29910002L</v>
          </cell>
          <cell r="B2904" t="str">
            <v>CNP Service Company, LLC</v>
          </cell>
          <cell r="C2904" t="str">
            <v>265035</v>
          </cell>
          <cell r="D2904" t="str">
            <v>ODC-Dir Ben Plan</v>
          </cell>
          <cell r="E2904">
            <v>-182000</v>
          </cell>
          <cell r="F2904">
            <v>-177000</v>
          </cell>
        </row>
        <row r="2905">
          <cell r="A2905" t="str">
            <v>D29910002L</v>
          </cell>
          <cell r="B2905" t="str">
            <v>CNP Service Company, LLC</v>
          </cell>
          <cell r="C2905" t="str">
            <v>269010</v>
          </cell>
          <cell r="D2905" t="str">
            <v>ODC-Misc</v>
          </cell>
          <cell r="E2905">
            <v>-466667</v>
          </cell>
          <cell r="F2905">
            <v>-326667</v>
          </cell>
        </row>
        <row r="2906">
          <cell r="A2906" t="str">
            <v>D29910002L</v>
          </cell>
          <cell r="B2906" t="str">
            <v>CNP Service Company, LLC</v>
          </cell>
          <cell r="C2906" t="str">
            <v>269013</v>
          </cell>
          <cell r="D2906" t="str">
            <v>ODC-Escheat Pay</v>
          </cell>
          <cell r="E2906">
            <v>-11522</v>
          </cell>
          <cell r="F2906">
            <v>-12605</v>
          </cell>
        </row>
        <row r="2907">
          <cell r="A2907" t="str">
            <v>D29910002L</v>
          </cell>
          <cell r="B2907" t="str">
            <v>CNP Service Company, LLC</v>
          </cell>
          <cell r="C2907" t="str">
            <v>282010</v>
          </cell>
          <cell r="D2907" t="str">
            <v>Cap Lease Oblig-NC</v>
          </cell>
          <cell r="E2907">
            <v>0</v>
          </cell>
          <cell r="F2907">
            <v>-2412027</v>
          </cell>
        </row>
        <row r="2908">
          <cell r="A2908" t="str">
            <v>D29910002L</v>
          </cell>
          <cell r="B2908" t="str">
            <v>CNP Service Company, LLC</v>
          </cell>
          <cell r="C2908" t="str">
            <v>285020</v>
          </cell>
          <cell r="D2908" t="str">
            <v>DFIT-Accel Depr</v>
          </cell>
          <cell r="E2908">
            <v>-33806030</v>
          </cell>
          <cell r="F2908">
            <v>-33806030</v>
          </cell>
        </row>
        <row r="2909">
          <cell r="A2909" t="str">
            <v>D29910002L</v>
          </cell>
          <cell r="B2909" t="str">
            <v>CNP Service Company, LLC</v>
          </cell>
          <cell r="C2909" t="str">
            <v>285030</v>
          </cell>
          <cell r="D2909" t="str">
            <v>DFIT-Fed-Other</v>
          </cell>
          <cell r="E2909">
            <v>7997595</v>
          </cell>
          <cell r="F2909">
            <v>-5771168</v>
          </cell>
        </row>
        <row r="2910">
          <cell r="A2910" t="str">
            <v>D29910002L</v>
          </cell>
          <cell r="B2910" t="str">
            <v>CNP Service Company, LLC</v>
          </cell>
          <cell r="C2910" t="str">
            <v>285050</v>
          </cell>
          <cell r="D2910" t="str">
            <v>DIT-St/Loc-Acc Depr</v>
          </cell>
          <cell r="E2910">
            <v>-4112</v>
          </cell>
          <cell r="F2910">
            <v>-4112</v>
          </cell>
        </row>
        <row r="2911">
          <cell r="A2911" t="str">
            <v>D29910002L</v>
          </cell>
          <cell r="B2911" t="str">
            <v>CNP Service Company, LLC</v>
          </cell>
          <cell r="C2911" t="str">
            <v>285060</v>
          </cell>
          <cell r="D2911" t="str">
            <v>DIT-St/Loc-Other</v>
          </cell>
          <cell r="E2911">
            <v>211567</v>
          </cell>
          <cell r="F2911">
            <v>293653</v>
          </cell>
        </row>
        <row r="2912">
          <cell r="A2912" t="str">
            <v>D29910002L</v>
          </cell>
          <cell r="B2912" t="str">
            <v>CNP Service Company, LLC</v>
          </cell>
          <cell r="C2912" t="str">
            <v>290010</v>
          </cell>
          <cell r="D2912" t="str">
            <v>CS-Shares Issued</v>
          </cell>
          <cell r="E2912">
            <v>-1000</v>
          </cell>
          <cell r="F2912">
            <v>-1000</v>
          </cell>
        </row>
        <row r="2913">
          <cell r="A2913" t="str">
            <v>D29910002L</v>
          </cell>
          <cell r="B2913" t="str">
            <v>CNP Service Company, LLC</v>
          </cell>
          <cell r="C2913" t="str">
            <v>295010</v>
          </cell>
          <cell r="D2913" t="str">
            <v>Addl Paid-In Capital</v>
          </cell>
          <cell r="E2913">
            <v>-11090035</v>
          </cell>
          <cell r="F2913">
            <v>-11090035</v>
          </cell>
        </row>
        <row r="2914">
          <cell r="A2914" t="str">
            <v>D29910002L</v>
          </cell>
          <cell r="B2914" t="str">
            <v>CNP Service Company, LLC</v>
          </cell>
          <cell r="C2914" t="str">
            <v>297992</v>
          </cell>
          <cell r="D2914" t="str">
            <v>R/E-Adjustments</v>
          </cell>
          <cell r="E2914">
            <v>8897142</v>
          </cell>
          <cell r="F2914">
            <v>8897142</v>
          </cell>
        </row>
        <row r="2915">
          <cell r="A2915" t="str">
            <v>D29910002L</v>
          </cell>
          <cell r="B2915" t="str">
            <v>CNP Service Company, LLC</v>
          </cell>
          <cell r="C2915" t="str">
            <v>297999</v>
          </cell>
          <cell r="D2915" t="str">
            <v>Retained Earnings</v>
          </cell>
          <cell r="E2915">
            <v>-45026426</v>
          </cell>
          <cell r="F2915">
            <v>-54886081</v>
          </cell>
        </row>
        <row r="2916">
          <cell r="A2916" t="str">
            <v>D29910002L</v>
          </cell>
          <cell r="B2916" t="str">
            <v>CNP Service Company, LLC</v>
          </cell>
          <cell r="C2916" t="str">
            <v>298012</v>
          </cell>
          <cell r="D2916" t="str">
            <v>BenMinLiabAdj/FAS158</v>
          </cell>
          <cell r="E2916">
            <v>4053841</v>
          </cell>
          <cell r="F2916">
            <v>10331420</v>
          </cell>
        </row>
        <row r="2917">
          <cell r="A2917" t="str">
            <v>D29910002L</v>
          </cell>
          <cell r="B2917" t="str">
            <v>CNP Service Company, LLC</v>
          </cell>
          <cell r="C2917" t="str">
            <v>298030</v>
          </cell>
          <cell r="D2917" t="str">
            <v>APIC - CORP Tax Allo</v>
          </cell>
          <cell r="E2917">
            <v>-2359167</v>
          </cell>
          <cell r="F2917">
            <v>-2359167</v>
          </cell>
        </row>
        <row r="2918">
          <cell r="A2918" t="str">
            <v>D29910002L</v>
          </cell>
          <cell r="B2918" t="str">
            <v>CNP Service Company, LLC</v>
          </cell>
          <cell r="C2918" t="str">
            <v>298031</v>
          </cell>
          <cell r="D2918" t="str">
            <v>APIC - FAS 123R I/C</v>
          </cell>
          <cell r="E2918">
            <v>-17707634</v>
          </cell>
          <cell r="F2918">
            <v>-21593524</v>
          </cell>
        </row>
        <row r="2919">
          <cell r="A2919" t="str">
            <v>D29910002L</v>
          </cell>
          <cell r="B2919" t="str">
            <v>CNP Service Company, LLC</v>
          </cell>
          <cell r="C2919" t="str">
            <v>444311</v>
          </cell>
          <cell r="D2919" t="str">
            <v>Affiliate Rental Rev</v>
          </cell>
          <cell r="E2919">
            <v>-1690609</v>
          </cell>
          <cell r="F2919">
            <v>-2717509</v>
          </cell>
        </row>
        <row r="2920">
          <cell r="A2920" t="str">
            <v>D29910002L</v>
          </cell>
          <cell r="B2920" t="str">
            <v>CNP Service Company, LLC</v>
          </cell>
          <cell r="C2920" t="str">
            <v>483010</v>
          </cell>
          <cell r="D2920" t="str">
            <v>Interest Income</v>
          </cell>
          <cell r="E2920">
            <v>0</v>
          </cell>
          <cell r="F2920">
            <v>-1390</v>
          </cell>
        </row>
        <row r="2921">
          <cell r="A2921" t="str">
            <v>D29910002L</v>
          </cell>
          <cell r="B2921" t="str">
            <v>CNP Service Company, LLC</v>
          </cell>
          <cell r="C2921">
            <v>485010</v>
          </cell>
          <cell r="D2921" t="str">
            <v>Gn/Ls-Disp of Prop</v>
          </cell>
          <cell r="E2921">
            <v>-349053</v>
          </cell>
          <cell r="F2921">
            <v>0</v>
          </cell>
        </row>
        <row r="2922">
          <cell r="A2922" t="str">
            <v>D29910002L</v>
          </cell>
          <cell r="B2922" t="str">
            <v>CNP Service Company, LLC</v>
          </cell>
          <cell r="C2922" t="str">
            <v>488010</v>
          </cell>
          <cell r="D2922" t="str">
            <v>Rent/Lease Rev-Assoc</v>
          </cell>
          <cell r="E2922">
            <v>1690609</v>
          </cell>
          <cell r="F2922">
            <v>2717509</v>
          </cell>
        </row>
        <row r="2923">
          <cell r="A2923" t="str">
            <v>D29910002L</v>
          </cell>
          <cell r="B2923" t="str">
            <v>CNP Service Company, LLC</v>
          </cell>
          <cell r="C2923" t="str">
            <v>491010</v>
          </cell>
          <cell r="D2923" t="str">
            <v>Misc Non-Oper Rev</v>
          </cell>
          <cell r="E2923">
            <v>-130684</v>
          </cell>
          <cell r="F2923">
            <v>-126515</v>
          </cell>
        </row>
        <row r="2924">
          <cell r="A2924" t="str">
            <v>D29910002L</v>
          </cell>
          <cell r="B2924" t="str">
            <v>CNP Service Company, LLC</v>
          </cell>
          <cell r="C2924">
            <v>491040</v>
          </cell>
          <cell r="D2924" t="str">
            <v>Tx Free Death Procee</v>
          </cell>
          <cell r="E2924">
            <v>-487191</v>
          </cell>
          <cell r="F2924">
            <v>0</v>
          </cell>
        </row>
        <row r="2925">
          <cell r="A2925" t="str">
            <v>D29910002L</v>
          </cell>
          <cell r="B2925" t="str">
            <v>CNP Service Company, LLC</v>
          </cell>
          <cell r="C2925" t="str">
            <v>515040</v>
          </cell>
          <cell r="D2925" t="str">
            <v>Bonus/Inc-Exempt</v>
          </cell>
          <cell r="E2925">
            <v>16406711</v>
          </cell>
          <cell r="F2925">
            <v>17080886</v>
          </cell>
        </row>
        <row r="2926">
          <cell r="A2926" t="str">
            <v>D29910002L</v>
          </cell>
          <cell r="B2926" t="str">
            <v>CNP Service Company, LLC</v>
          </cell>
          <cell r="C2926" t="str">
            <v>515042</v>
          </cell>
          <cell r="D2926" t="str">
            <v>Bonus/Inc-Non-Exempt</v>
          </cell>
          <cell r="E2926">
            <v>1192301</v>
          </cell>
          <cell r="F2926">
            <v>1218903</v>
          </cell>
        </row>
        <row r="2927">
          <cell r="A2927" t="str">
            <v>D29910002L</v>
          </cell>
          <cell r="B2927" t="str">
            <v>CNP Service Company, LLC</v>
          </cell>
          <cell r="C2927" t="str">
            <v>515044</v>
          </cell>
          <cell r="D2927" t="str">
            <v>Bonus/Inc-Union</v>
          </cell>
          <cell r="E2927">
            <v>0</v>
          </cell>
          <cell r="F2927">
            <v>18546</v>
          </cell>
        </row>
        <row r="2928">
          <cell r="A2928" t="str">
            <v>D29910002L</v>
          </cell>
          <cell r="B2928" t="str">
            <v>CNP Service Company, LLC</v>
          </cell>
          <cell r="C2928" t="str">
            <v>515050</v>
          </cell>
          <cell r="D2928" t="str">
            <v>Non-prod-Exempt</v>
          </cell>
          <cell r="E2928">
            <v>10251910</v>
          </cell>
          <cell r="F2928">
            <v>10228696</v>
          </cell>
        </row>
        <row r="2929">
          <cell r="A2929" t="str">
            <v>D29910002L</v>
          </cell>
          <cell r="B2929" t="str">
            <v>CNP Service Company, LLC</v>
          </cell>
          <cell r="C2929" t="str">
            <v>515052</v>
          </cell>
          <cell r="D2929" t="str">
            <v>Non-prod-Non-Exempt</v>
          </cell>
          <cell r="E2929">
            <v>3433765</v>
          </cell>
          <cell r="F2929">
            <v>3384278</v>
          </cell>
        </row>
        <row r="2930">
          <cell r="A2930" t="str">
            <v>D29910002L</v>
          </cell>
          <cell r="B2930" t="str">
            <v>CNP Service Company, LLC</v>
          </cell>
          <cell r="C2930" t="str">
            <v>515054</v>
          </cell>
          <cell r="D2930" t="str">
            <v>Non-prod-Union</v>
          </cell>
          <cell r="E2930">
            <v>0</v>
          </cell>
          <cell r="F2930">
            <v>89851</v>
          </cell>
        </row>
        <row r="2931">
          <cell r="A2931" t="str">
            <v>D29910002L</v>
          </cell>
          <cell r="B2931" t="str">
            <v>CNP Service Company, LLC</v>
          </cell>
          <cell r="C2931" t="str">
            <v>515070</v>
          </cell>
          <cell r="D2931" t="str">
            <v>Severance</v>
          </cell>
          <cell r="E2931">
            <v>1701443</v>
          </cell>
          <cell r="F2931">
            <v>5473822</v>
          </cell>
        </row>
        <row r="2932">
          <cell r="A2932" t="str">
            <v>D29910002L</v>
          </cell>
          <cell r="B2932" t="str">
            <v>CNP Service Company, LLC</v>
          </cell>
          <cell r="C2932" t="str">
            <v>517989</v>
          </cell>
          <cell r="D2932" t="str">
            <v>S&amp;WExpOT Union Doubl</v>
          </cell>
          <cell r="E2932">
            <v>0</v>
          </cell>
          <cell r="F2932">
            <v>21775</v>
          </cell>
        </row>
        <row r="2933">
          <cell r="A2933" t="str">
            <v>D29910002L</v>
          </cell>
          <cell r="B2933" t="str">
            <v>CNP Service Company, LLC</v>
          </cell>
          <cell r="C2933" t="str">
            <v>517990</v>
          </cell>
          <cell r="D2933" t="str">
            <v>S&amp;WExpOT Union 1.5</v>
          </cell>
          <cell r="E2933">
            <v>0</v>
          </cell>
          <cell r="F2933">
            <v>12110</v>
          </cell>
        </row>
        <row r="2934">
          <cell r="A2934" t="str">
            <v>D29910002L</v>
          </cell>
          <cell r="B2934" t="str">
            <v>CNP Service Company, LLC</v>
          </cell>
          <cell r="C2934" t="str">
            <v>517991</v>
          </cell>
          <cell r="D2934" t="str">
            <v>Regular Union</v>
          </cell>
          <cell r="E2934">
            <v>0</v>
          </cell>
          <cell r="F2934">
            <v>186106</v>
          </cell>
        </row>
        <row r="2935">
          <cell r="A2935" t="str">
            <v>D29910002L</v>
          </cell>
          <cell r="B2935" t="str">
            <v>CNP Service Company, LLC</v>
          </cell>
          <cell r="C2935" t="str">
            <v>517992</v>
          </cell>
          <cell r="D2935" t="str">
            <v>Oth Comp-Non-Exempt</v>
          </cell>
          <cell r="E2935">
            <v>52470</v>
          </cell>
          <cell r="F2935">
            <v>71638</v>
          </cell>
        </row>
        <row r="2936">
          <cell r="A2936" t="str">
            <v>D29910002L</v>
          </cell>
          <cell r="B2936" t="str">
            <v>CNP Service Company, LLC</v>
          </cell>
          <cell r="C2936" t="str">
            <v>517994</v>
          </cell>
          <cell r="D2936" t="str">
            <v>S&amp;WOT Non-Exempt 1.5</v>
          </cell>
          <cell r="E2936">
            <v>545974</v>
          </cell>
          <cell r="F2936">
            <v>1275907</v>
          </cell>
        </row>
        <row r="2937">
          <cell r="A2937" t="str">
            <v>D29910002L</v>
          </cell>
          <cell r="B2937" t="str">
            <v>CNP Service Company, LLC</v>
          </cell>
          <cell r="C2937" t="str">
            <v>517995</v>
          </cell>
          <cell r="D2937" t="str">
            <v>Regular Non-Exempt</v>
          </cell>
          <cell r="E2937">
            <v>19503359</v>
          </cell>
          <cell r="F2937">
            <v>18274614</v>
          </cell>
        </row>
        <row r="2938">
          <cell r="A2938" t="str">
            <v>D29910002L</v>
          </cell>
          <cell r="B2938" t="str">
            <v>CNP Service Company, LLC</v>
          </cell>
          <cell r="C2938" t="str">
            <v>517996</v>
          </cell>
          <cell r="D2938" t="str">
            <v>Other Comp-Exempt</v>
          </cell>
          <cell r="E2938">
            <v>1129385</v>
          </cell>
          <cell r="F2938">
            <v>1108890</v>
          </cell>
        </row>
        <row r="2939">
          <cell r="A2939" t="str">
            <v>D29910002L</v>
          </cell>
          <cell r="B2939" t="str">
            <v>CNP Service Company, LLC</v>
          </cell>
          <cell r="C2939" t="str">
            <v>517998</v>
          </cell>
          <cell r="D2939" t="str">
            <v>Overtime Exempt</v>
          </cell>
          <cell r="E2939">
            <v>5269</v>
          </cell>
          <cell r="F2939">
            <v>1373</v>
          </cell>
        </row>
        <row r="2940">
          <cell r="A2940" t="str">
            <v>D29910002L</v>
          </cell>
          <cell r="B2940" t="str">
            <v>CNP Service Company, LLC</v>
          </cell>
          <cell r="C2940" t="str">
            <v>517999</v>
          </cell>
          <cell r="D2940" t="str">
            <v>Regular Exempt</v>
          </cell>
          <cell r="E2940">
            <v>73089771</v>
          </cell>
          <cell r="F2940">
            <v>72314607</v>
          </cell>
        </row>
        <row r="2941">
          <cell r="A2941" t="str">
            <v>D29910002L</v>
          </cell>
          <cell r="B2941" t="str">
            <v>CNP Service Company, LLC</v>
          </cell>
          <cell r="C2941" t="str">
            <v>518010</v>
          </cell>
          <cell r="D2941" t="str">
            <v>Pension</v>
          </cell>
          <cell r="E2941">
            <v>10709000</v>
          </cell>
          <cell r="F2941">
            <v>14757000</v>
          </cell>
        </row>
        <row r="2942">
          <cell r="A2942" t="str">
            <v>D29910002L</v>
          </cell>
          <cell r="B2942" t="str">
            <v>CNP Service Company, LLC</v>
          </cell>
          <cell r="C2942" t="str">
            <v>518015</v>
          </cell>
          <cell r="D2942" t="str">
            <v>Pension-Non-Qual</v>
          </cell>
          <cell r="E2942">
            <v>5558000</v>
          </cell>
          <cell r="F2942">
            <v>5560000</v>
          </cell>
        </row>
        <row r="2943">
          <cell r="A2943" t="str">
            <v>D29910002L</v>
          </cell>
          <cell r="B2943" t="str">
            <v>CNP Service Company, LLC</v>
          </cell>
          <cell r="C2943" t="str">
            <v>518020</v>
          </cell>
          <cell r="D2943" t="str">
            <v>Employee Health/Welf</v>
          </cell>
          <cell r="E2943">
            <v>13419777</v>
          </cell>
          <cell r="F2943">
            <v>13374092</v>
          </cell>
        </row>
        <row r="2944">
          <cell r="A2944" t="str">
            <v>D29910002L</v>
          </cell>
          <cell r="B2944" t="str">
            <v>CNP Service Company, LLC</v>
          </cell>
          <cell r="C2944" t="str">
            <v>518030</v>
          </cell>
          <cell r="D2944" t="str">
            <v>Post Retirement</v>
          </cell>
          <cell r="E2944">
            <v>5379094</v>
          </cell>
          <cell r="F2944">
            <v>4944996</v>
          </cell>
        </row>
        <row r="2945">
          <cell r="A2945" t="str">
            <v>D29910002L</v>
          </cell>
          <cell r="B2945" t="str">
            <v>CNP Service Company, LLC</v>
          </cell>
          <cell r="C2945" t="str">
            <v>518070</v>
          </cell>
          <cell r="D2945" t="str">
            <v>Savings</v>
          </cell>
          <cell r="E2945">
            <v>8100537</v>
          </cell>
          <cell r="F2945">
            <v>7181910</v>
          </cell>
        </row>
        <row r="2946">
          <cell r="A2946" t="str">
            <v>D29910002L</v>
          </cell>
          <cell r="B2946" t="str">
            <v>CNP Service Company, LLC</v>
          </cell>
          <cell r="C2946" t="str">
            <v>518090</v>
          </cell>
          <cell r="D2946" t="str">
            <v>Long-Term Disability</v>
          </cell>
          <cell r="E2946">
            <v>-413085</v>
          </cell>
          <cell r="F2946">
            <v>227590</v>
          </cell>
        </row>
        <row r="2947">
          <cell r="A2947" t="str">
            <v>D29910002L</v>
          </cell>
          <cell r="B2947" t="str">
            <v>CNP Service Company, LLC</v>
          </cell>
          <cell r="C2947" t="str">
            <v>518130</v>
          </cell>
          <cell r="D2947" t="str">
            <v>Workers Compensation</v>
          </cell>
          <cell r="E2947">
            <v>315170</v>
          </cell>
          <cell r="F2947">
            <v>313547</v>
          </cell>
        </row>
        <row r="2948">
          <cell r="A2948" t="str">
            <v>D29910002L</v>
          </cell>
          <cell r="B2948" t="str">
            <v>CNP Service Company, LLC</v>
          </cell>
          <cell r="C2948" t="str">
            <v>518160</v>
          </cell>
          <cell r="D2948" t="str">
            <v>Oth Sal &amp; Benefits</v>
          </cell>
          <cell r="E2948">
            <v>115039</v>
          </cell>
          <cell r="F2948">
            <v>80751</v>
          </cell>
        </row>
        <row r="2949">
          <cell r="A2949" t="str">
            <v>D29910002L</v>
          </cell>
          <cell r="B2949" t="str">
            <v>CNP Service Company, LLC</v>
          </cell>
          <cell r="C2949" t="str">
            <v>518161</v>
          </cell>
          <cell r="D2949" t="str">
            <v>Split Doll Life Insu</v>
          </cell>
          <cell r="E2949">
            <v>-356157</v>
          </cell>
          <cell r="F2949">
            <v>-962156</v>
          </cell>
        </row>
        <row r="2950">
          <cell r="A2950" t="str">
            <v>D29910002L</v>
          </cell>
          <cell r="B2950" t="str">
            <v>CNP Service Company, LLC</v>
          </cell>
          <cell r="C2950" t="str">
            <v>518162</v>
          </cell>
          <cell r="D2950" t="str">
            <v>Deferred Comp Plan</v>
          </cell>
          <cell r="E2950">
            <v>3411485</v>
          </cell>
          <cell r="F2950">
            <v>3138988</v>
          </cell>
        </row>
        <row r="2951">
          <cell r="A2951" t="str">
            <v>D29910002L</v>
          </cell>
          <cell r="B2951" t="str">
            <v>CNP Service Company, LLC</v>
          </cell>
          <cell r="C2951" t="str">
            <v>518164</v>
          </cell>
          <cell r="D2951" t="str">
            <v>Prfrm. Shares</v>
          </cell>
          <cell r="E2951">
            <v>8414901</v>
          </cell>
          <cell r="F2951">
            <v>7525038</v>
          </cell>
        </row>
        <row r="2952">
          <cell r="A2952" t="str">
            <v>D29910002L</v>
          </cell>
          <cell r="B2952" t="str">
            <v>CNP Service Company, LLC</v>
          </cell>
          <cell r="C2952" t="str">
            <v>518165</v>
          </cell>
          <cell r="D2952" t="str">
            <v>Other Equity</v>
          </cell>
          <cell r="E2952">
            <v>4874217</v>
          </cell>
          <cell r="F2952">
            <v>3620171</v>
          </cell>
        </row>
        <row r="2953">
          <cell r="A2953" t="str">
            <v>D29910002L</v>
          </cell>
          <cell r="B2953" t="str">
            <v>CNP Service Company, LLC</v>
          </cell>
          <cell r="C2953" t="str">
            <v>522010</v>
          </cell>
          <cell r="D2953" t="str">
            <v>Employee Travel</v>
          </cell>
          <cell r="E2953">
            <v>2091225</v>
          </cell>
          <cell r="F2953">
            <v>1991761</v>
          </cell>
        </row>
        <row r="2954">
          <cell r="A2954" t="str">
            <v>D29910002L</v>
          </cell>
          <cell r="B2954" t="str">
            <v>CNP Service Company, LLC</v>
          </cell>
          <cell r="C2954" t="str">
            <v>522012</v>
          </cell>
          <cell r="D2954" t="str">
            <v>Employee Arcrft Usge</v>
          </cell>
          <cell r="E2954">
            <v>278769</v>
          </cell>
          <cell r="F2954">
            <v>273816</v>
          </cell>
        </row>
        <row r="2955">
          <cell r="A2955" t="str">
            <v>D29910002L</v>
          </cell>
          <cell r="B2955" t="str">
            <v>CNP Service Company, LLC</v>
          </cell>
          <cell r="C2955" t="str">
            <v>522020</v>
          </cell>
          <cell r="D2955" t="str">
            <v>Training</v>
          </cell>
          <cell r="E2955">
            <v>593033</v>
          </cell>
          <cell r="F2955">
            <v>656216</v>
          </cell>
        </row>
        <row r="2956">
          <cell r="A2956" t="str">
            <v>D29910002L</v>
          </cell>
          <cell r="B2956" t="str">
            <v>CNP Service Company, LLC</v>
          </cell>
          <cell r="C2956" t="str">
            <v>522030</v>
          </cell>
          <cell r="D2956" t="str">
            <v>Registration</v>
          </cell>
          <cell r="E2956">
            <v>296764</v>
          </cell>
          <cell r="F2956">
            <v>239546</v>
          </cell>
        </row>
        <row r="2957">
          <cell r="A2957" t="str">
            <v>D29910002L</v>
          </cell>
          <cell r="B2957" t="str">
            <v>CNP Service Company, LLC</v>
          </cell>
          <cell r="C2957" t="str">
            <v>522040</v>
          </cell>
          <cell r="D2957" t="str">
            <v>Dues &amp; Licenses</v>
          </cell>
          <cell r="E2957">
            <v>235050</v>
          </cell>
          <cell r="F2957">
            <v>203998</v>
          </cell>
        </row>
        <row r="2958">
          <cell r="A2958" t="str">
            <v>D29910002L</v>
          </cell>
          <cell r="B2958" t="str">
            <v>CNP Service Company, LLC</v>
          </cell>
          <cell r="C2958" t="str">
            <v>522050</v>
          </cell>
          <cell r="D2958" t="str">
            <v>Spousal/Non-Employ</v>
          </cell>
          <cell r="E2958">
            <v>18495</v>
          </cell>
          <cell r="F2958">
            <v>24038</v>
          </cell>
        </row>
        <row r="2959">
          <cell r="A2959" t="str">
            <v>D29910002L</v>
          </cell>
          <cell r="B2959" t="str">
            <v>CNP Service Company, LLC</v>
          </cell>
          <cell r="C2959" t="str">
            <v>522051</v>
          </cell>
          <cell r="D2959" t="str">
            <v>Spse/Nonemploy Arcft</v>
          </cell>
          <cell r="E2959">
            <v>33880</v>
          </cell>
          <cell r="F2959">
            <v>47532</v>
          </cell>
        </row>
        <row r="2960">
          <cell r="A2960" t="str">
            <v>D29910002L</v>
          </cell>
          <cell r="B2960" t="str">
            <v>CNP Service Company, LLC</v>
          </cell>
          <cell r="C2960" t="str">
            <v>522060</v>
          </cell>
          <cell r="D2960" t="str">
            <v>Meals</v>
          </cell>
          <cell r="E2960">
            <v>1237418</v>
          </cell>
          <cell r="F2960">
            <v>1398863</v>
          </cell>
        </row>
        <row r="2961">
          <cell r="A2961" t="str">
            <v>D29910002L</v>
          </cell>
          <cell r="B2961" t="str">
            <v>CNP Service Company, LLC</v>
          </cell>
          <cell r="C2961" t="str">
            <v>522062</v>
          </cell>
          <cell r="D2961" t="str">
            <v>Entertainment</v>
          </cell>
          <cell r="E2961">
            <v>891391</v>
          </cell>
          <cell r="F2961">
            <v>748690</v>
          </cell>
        </row>
        <row r="2962">
          <cell r="A2962" t="str">
            <v>D29910002L</v>
          </cell>
          <cell r="B2962" t="str">
            <v>CNP Service Company, LLC</v>
          </cell>
          <cell r="C2962" t="str">
            <v>522070</v>
          </cell>
          <cell r="D2962" t="str">
            <v>Education Exp</v>
          </cell>
          <cell r="E2962">
            <v>207618</v>
          </cell>
          <cell r="F2962">
            <v>176610</v>
          </cell>
        </row>
        <row r="2963">
          <cell r="A2963" t="str">
            <v>D29910002L</v>
          </cell>
          <cell r="B2963" t="str">
            <v>CNP Service Company, LLC</v>
          </cell>
          <cell r="C2963" t="str">
            <v>522080</v>
          </cell>
          <cell r="D2963" t="str">
            <v>Park/In-town Travel</v>
          </cell>
          <cell r="E2963">
            <v>294628</v>
          </cell>
          <cell r="F2963">
            <v>273009</v>
          </cell>
        </row>
        <row r="2964">
          <cell r="A2964" t="str">
            <v>D29910002L</v>
          </cell>
          <cell r="B2964" t="str">
            <v>CNP Service Company, LLC</v>
          </cell>
          <cell r="C2964" t="str">
            <v>522090</v>
          </cell>
          <cell r="D2964" t="str">
            <v>Awards/Gifts</v>
          </cell>
          <cell r="E2964">
            <v>479674</v>
          </cell>
          <cell r="F2964">
            <v>498579</v>
          </cell>
        </row>
        <row r="2965">
          <cell r="A2965" t="str">
            <v>D29910002L</v>
          </cell>
          <cell r="B2965" t="str">
            <v>CNP Service Company, LLC</v>
          </cell>
          <cell r="C2965" t="str">
            <v>522100</v>
          </cell>
          <cell r="D2965" t="str">
            <v>Empl Reloc/Moving</v>
          </cell>
          <cell r="E2965">
            <v>94296</v>
          </cell>
          <cell r="F2965">
            <v>63934</v>
          </cell>
        </row>
        <row r="2966">
          <cell r="A2966" t="str">
            <v>D29910002L</v>
          </cell>
          <cell r="B2966" t="str">
            <v>CNP Service Company, LLC</v>
          </cell>
          <cell r="C2966" t="str">
            <v>522110</v>
          </cell>
          <cell r="D2966" t="str">
            <v>Occ Hlth &amp; Safety</v>
          </cell>
          <cell r="E2966">
            <v>12374</v>
          </cell>
          <cell r="F2966">
            <v>27598</v>
          </cell>
        </row>
        <row r="2967">
          <cell r="A2967" t="str">
            <v>D29910002L</v>
          </cell>
          <cell r="B2967" t="str">
            <v>CNP Service Company, LLC</v>
          </cell>
          <cell r="C2967" t="str">
            <v>522120</v>
          </cell>
          <cell r="D2967" t="str">
            <v>Books &amp; Subscriptons</v>
          </cell>
          <cell r="E2967">
            <v>300081</v>
          </cell>
          <cell r="F2967">
            <v>484713</v>
          </cell>
        </row>
        <row r="2968">
          <cell r="A2968" t="str">
            <v>D29910002L</v>
          </cell>
          <cell r="B2968" t="str">
            <v>CNP Service Company, LLC</v>
          </cell>
          <cell r="C2968" t="str">
            <v>522130</v>
          </cell>
          <cell r="D2968" t="str">
            <v>Misc Empl Rel Exp</v>
          </cell>
          <cell r="E2968">
            <v>134938</v>
          </cell>
          <cell r="F2968">
            <v>144365</v>
          </cell>
        </row>
        <row r="2969">
          <cell r="A2969" t="str">
            <v>D29910002L</v>
          </cell>
          <cell r="B2969" t="str">
            <v>CNP Service Company, LLC</v>
          </cell>
          <cell r="C2969" t="str">
            <v>522140</v>
          </cell>
          <cell r="D2969" t="str">
            <v>Recruit/Empl Agency</v>
          </cell>
          <cell r="E2969">
            <v>76080</v>
          </cell>
          <cell r="F2969">
            <v>236388</v>
          </cell>
        </row>
        <row r="2970">
          <cell r="A2970" t="str">
            <v>D29910002L</v>
          </cell>
          <cell r="B2970" t="str">
            <v>CNP Service Company, LLC</v>
          </cell>
          <cell r="C2970" t="str">
            <v>523000</v>
          </cell>
          <cell r="D2970" t="str">
            <v>Empl Reimburs/Deduct</v>
          </cell>
          <cell r="E2970">
            <v>238</v>
          </cell>
          <cell r="F2970">
            <v>4220</v>
          </cell>
        </row>
        <row r="2971">
          <cell r="A2971" t="str">
            <v>D29910002L</v>
          </cell>
          <cell r="B2971" t="str">
            <v>CNP Service Company, LLC</v>
          </cell>
          <cell r="C2971" t="str">
            <v>530010</v>
          </cell>
          <cell r="D2971" t="str">
            <v>M&amp;S - Non Inv</v>
          </cell>
          <cell r="E2971">
            <v>857533</v>
          </cell>
          <cell r="F2971">
            <v>135345</v>
          </cell>
        </row>
        <row r="2972">
          <cell r="A2972" t="str">
            <v>D29910002L</v>
          </cell>
          <cell r="B2972" t="str">
            <v>CNP Service Company, LLC</v>
          </cell>
          <cell r="C2972" t="str">
            <v>530020</v>
          </cell>
          <cell r="D2972" t="str">
            <v>"M&amp;S-Stores,Tools"</v>
          </cell>
          <cell r="E2972">
            <v>3465</v>
          </cell>
          <cell r="F2972">
            <v>4328</v>
          </cell>
        </row>
        <row r="2973">
          <cell r="A2973" t="str">
            <v>D29910002L</v>
          </cell>
          <cell r="B2973" t="str">
            <v>CNP Service Company, LLC</v>
          </cell>
          <cell r="C2973" t="str">
            <v>530030</v>
          </cell>
          <cell r="D2973" t="str">
            <v>M&amp;S-Ofc Furn &amp; Equip</v>
          </cell>
          <cell r="E2973">
            <v>258199</v>
          </cell>
          <cell r="F2973">
            <v>150287</v>
          </cell>
        </row>
        <row r="2974">
          <cell r="A2974" t="str">
            <v>D29910002L</v>
          </cell>
          <cell r="B2974" t="str">
            <v>CNP Service Company, LLC</v>
          </cell>
          <cell r="C2974" t="str">
            <v>530998</v>
          </cell>
          <cell r="D2974" t="str">
            <v>M&amp;S-Scrapping/Dest</v>
          </cell>
          <cell r="E2974">
            <v>-50</v>
          </cell>
          <cell r="F2974">
            <v>-79</v>
          </cell>
        </row>
        <row r="2975">
          <cell r="A2975" t="str">
            <v>D29910002L</v>
          </cell>
          <cell r="B2975" t="str">
            <v>CNP Service Company, LLC</v>
          </cell>
          <cell r="C2975" t="str">
            <v>530999</v>
          </cell>
          <cell r="D2975" t="str">
            <v>M&amp;S-Inventory Issued</v>
          </cell>
          <cell r="E2975">
            <v>11586</v>
          </cell>
          <cell r="F2975">
            <v>7775</v>
          </cell>
        </row>
        <row r="2976">
          <cell r="A2976" t="str">
            <v>D29910002L</v>
          </cell>
          <cell r="B2976" t="str">
            <v>CNP Service Company, LLC</v>
          </cell>
          <cell r="C2976" t="str">
            <v>531020</v>
          </cell>
          <cell r="D2976" t="str">
            <v>Motor-Veh &amp; Plt</v>
          </cell>
          <cell r="E2976">
            <v>3401</v>
          </cell>
          <cell r="F2976">
            <v>1823</v>
          </cell>
        </row>
        <row r="2977">
          <cell r="A2977" t="str">
            <v>D29910002L</v>
          </cell>
          <cell r="B2977" t="str">
            <v>CNP Service Company, LLC</v>
          </cell>
          <cell r="C2977" t="str">
            <v>531030</v>
          </cell>
          <cell r="D2977" t="str">
            <v>Purch Veh Fuel Exp</v>
          </cell>
          <cell r="E2977">
            <v>352486</v>
          </cell>
          <cell r="F2977">
            <v>318463</v>
          </cell>
        </row>
        <row r="2978">
          <cell r="A2978" t="str">
            <v>D29910002L</v>
          </cell>
          <cell r="B2978" t="str">
            <v>CNP Service Company, LLC</v>
          </cell>
          <cell r="C2978" t="str">
            <v>531040</v>
          </cell>
          <cell r="D2978" t="str">
            <v>Veh&amp;Pwr Op Equip</v>
          </cell>
          <cell r="E2978">
            <v>145519</v>
          </cell>
          <cell r="F2978">
            <v>68604</v>
          </cell>
        </row>
        <row r="2979">
          <cell r="A2979" t="str">
            <v>D29910002L</v>
          </cell>
          <cell r="B2979" t="str">
            <v>CNP Service Company, LLC</v>
          </cell>
          <cell r="C2979" t="str">
            <v>532010</v>
          </cell>
          <cell r="D2979" t="str">
            <v>M&amp;S-A &amp; G</v>
          </cell>
          <cell r="E2979">
            <v>7689</v>
          </cell>
          <cell r="F2979">
            <v>5693</v>
          </cell>
        </row>
        <row r="2980">
          <cell r="A2980" t="str">
            <v>D29910002L</v>
          </cell>
          <cell r="B2980" t="str">
            <v>CNP Service Company, LLC</v>
          </cell>
          <cell r="C2980" t="str">
            <v>532020</v>
          </cell>
          <cell r="D2980" t="str">
            <v>M&amp;S-Equipment</v>
          </cell>
          <cell r="E2980">
            <v>51579</v>
          </cell>
          <cell r="F2980">
            <v>25735</v>
          </cell>
        </row>
        <row r="2981">
          <cell r="A2981" t="str">
            <v>D29910002L</v>
          </cell>
          <cell r="B2981" t="str">
            <v>CNP Service Company, LLC</v>
          </cell>
          <cell r="C2981" t="str">
            <v>532040</v>
          </cell>
          <cell r="D2981" t="str">
            <v>M&amp;S-Misc</v>
          </cell>
          <cell r="E2981">
            <v>658371</v>
          </cell>
          <cell r="F2981">
            <v>75595</v>
          </cell>
        </row>
        <row r="2982">
          <cell r="A2982" t="str">
            <v>D29910002L</v>
          </cell>
          <cell r="B2982" t="str">
            <v>CNP Service Company, LLC</v>
          </cell>
          <cell r="C2982" t="str">
            <v>533010</v>
          </cell>
          <cell r="D2982" t="str">
            <v>Purch-Comp Hdware</v>
          </cell>
          <cell r="E2982">
            <v>9939695</v>
          </cell>
          <cell r="F2982">
            <v>21318860</v>
          </cell>
        </row>
        <row r="2983">
          <cell r="A2983" t="str">
            <v>D29910002L</v>
          </cell>
          <cell r="B2983" t="str">
            <v>CNP Service Company, LLC</v>
          </cell>
          <cell r="C2983" t="str">
            <v>533020</v>
          </cell>
          <cell r="D2983" t="str">
            <v>Pur-Comp Sftw &amp; Upgd</v>
          </cell>
          <cell r="E2983">
            <v>3599954</v>
          </cell>
          <cell r="F2983">
            <v>10895649</v>
          </cell>
        </row>
        <row r="2984">
          <cell r="A2984" t="str">
            <v>D29910002L</v>
          </cell>
          <cell r="B2984" t="str">
            <v>CNP Service Company, LLC</v>
          </cell>
          <cell r="C2984" t="str">
            <v>533030</v>
          </cell>
          <cell r="D2984" t="str">
            <v>Computer Supplies</v>
          </cell>
          <cell r="E2984">
            <v>1443</v>
          </cell>
          <cell r="F2984">
            <v>5537</v>
          </cell>
        </row>
        <row r="2985">
          <cell r="A2985" t="str">
            <v>D29910002L</v>
          </cell>
          <cell r="B2985" t="str">
            <v>CNP Service Company, LLC</v>
          </cell>
          <cell r="C2985" t="str">
            <v>534010</v>
          </cell>
          <cell r="D2985" t="str">
            <v>Purch-Comm Eq</v>
          </cell>
          <cell r="E2985">
            <v>68605</v>
          </cell>
          <cell r="F2985">
            <v>270418</v>
          </cell>
        </row>
        <row r="2986">
          <cell r="A2986" t="str">
            <v>D29910002L</v>
          </cell>
          <cell r="B2986" t="str">
            <v>CNP Service Company, LLC</v>
          </cell>
          <cell r="C2986" t="str">
            <v>535010</v>
          </cell>
          <cell r="D2986" t="str">
            <v>Office Supplies</v>
          </cell>
          <cell r="E2986">
            <v>753346</v>
          </cell>
          <cell r="F2986">
            <v>659333</v>
          </cell>
        </row>
        <row r="2987">
          <cell r="A2987" t="str">
            <v>D29910002L</v>
          </cell>
          <cell r="B2987" t="str">
            <v>CNP Service Company, LLC</v>
          </cell>
          <cell r="C2987" t="str">
            <v>535016</v>
          </cell>
          <cell r="D2987" t="str">
            <v>One Pay Card</v>
          </cell>
          <cell r="E2987">
            <v>-117862</v>
          </cell>
          <cell r="F2987">
            <v>-20718</v>
          </cell>
        </row>
        <row r="2988">
          <cell r="A2988" t="str">
            <v>D29910002L</v>
          </cell>
          <cell r="B2988" t="str">
            <v>CNP Service Company, LLC</v>
          </cell>
          <cell r="C2988" t="str">
            <v>540020</v>
          </cell>
          <cell r="D2988" t="str">
            <v>Eng &amp; Tech Services</v>
          </cell>
          <cell r="E2988">
            <v>487</v>
          </cell>
          <cell r="F2988">
            <v>420</v>
          </cell>
        </row>
        <row r="2989">
          <cell r="A2989" t="str">
            <v>D29910002L</v>
          </cell>
          <cell r="B2989" t="str">
            <v>CNP Service Company, LLC</v>
          </cell>
          <cell r="C2989" t="str">
            <v>540050</v>
          </cell>
          <cell r="D2989" t="str">
            <v>Construction Svcs</v>
          </cell>
          <cell r="E2989">
            <v>6600</v>
          </cell>
          <cell r="F2989">
            <v>2004</v>
          </cell>
        </row>
        <row r="2990">
          <cell r="A2990" t="str">
            <v>D29910002L</v>
          </cell>
          <cell r="B2990" t="str">
            <v>CNP Service Company, LLC</v>
          </cell>
          <cell r="C2990" t="str">
            <v>541530</v>
          </cell>
          <cell r="D2990" t="str">
            <v>Motor Veh Reg/Lic</v>
          </cell>
          <cell r="E2990">
            <v>5413</v>
          </cell>
          <cell r="F2990">
            <v>1981</v>
          </cell>
        </row>
        <row r="2991">
          <cell r="A2991" t="str">
            <v>D29910002L</v>
          </cell>
          <cell r="B2991" t="str">
            <v>CNP Service Company, LLC</v>
          </cell>
          <cell r="C2991" t="str">
            <v>543010</v>
          </cell>
          <cell r="D2991" t="str">
            <v>Prof Serv-Ded</v>
          </cell>
          <cell r="E2991">
            <v>13426664</v>
          </cell>
          <cell r="F2991">
            <v>16760615</v>
          </cell>
        </row>
        <row r="2992">
          <cell r="A2992" t="str">
            <v>D29910002L</v>
          </cell>
          <cell r="B2992" t="str">
            <v>CNP Service Company, LLC</v>
          </cell>
          <cell r="C2992" t="str">
            <v>543030</v>
          </cell>
          <cell r="D2992" t="str">
            <v>Auditing Services</v>
          </cell>
          <cell r="E2992">
            <v>2450217</v>
          </cell>
          <cell r="F2992">
            <v>2310991</v>
          </cell>
        </row>
        <row r="2993">
          <cell r="A2993" t="str">
            <v>D29910002L</v>
          </cell>
          <cell r="B2993" t="str">
            <v>CNP Service Company, LLC</v>
          </cell>
          <cell r="C2993" t="str">
            <v>543040</v>
          </cell>
          <cell r="D2993" t="str">
            <v>Admin Services</v>
          </cell>
          <cell r="E2993">
            <v>191217</v>
          </cell>
          <cell r="F2993">
            <v>300619</v>
          </cell>
        </row>
        <row r="2994">
          <cell r="A2994" t="str">
            <v>D29910002L</v>
          </cell>
          <cell r="B2994" t="str">
            <v>CNP Service Company, LLC</v>
          </cell>
          <cell r="C2994" t="str">
            <v>543050</v>
          </cell>
          <cell r="D2994" t="str">
            <v>Technical Services</v>
          </cell>
          <cell r="E2994">
            <v>4594508</v>
          </cell>
          <cell r="F2994">
            <v>7516381</v>
          </cell>
        </row>
        <row r="2995">
          <cell r="A2995" t="str">
            <v>D29910002L</v>
          </cell>
          <cell r="B2995" t="str">
            <v>CNP Service Company, LLC</v>
          </cell>
          <cell r="C2995" t="str">
            <v>543060</v>
          </cell>
          <cell r="D2995" t="str">
            <v>Training Services</v>
          </cell>
          <cell r="E2995">
            <v>106558</v>
          </cell>
          <cell r="F2995">
            <v>329867</v>
          </cell>
        </row>
        <row r="2996">
          <cell r="A2996" t="str">
            <v>D29910002L</v>
          </cell>
          <cell r="B2996" t="str">
            <v>CNP Service Company, LLC</v>
          </cell>
          <cell r="C2996" t="str">
            <v>543070</v>
          </cell>
          <cell r="D2996" t="str">
            <v>Storage Services</v>
          </cell>
          <cell r="E2996">
            <v>426635</v>
          </cell>
          <cell r="F2996">
            <v>143492</v>
          </cell>
        </row>
        <row r="2997">
          <cell r="A2997" t="str">
            <v>D29910002L</v>
          </cell>
          <cell r="B2997" t="str">
            <v>CNP Service Company, LLC</v>
          </cell>
          <cell r="C2997" t="str">
            <v>543080</v>
          </cell>
          <cell r="D2997" t="str">
            <v>Media</v>
          </cell>
          <cell r="E2997">
            <v>107531</v>
          </cell>
          <cell r="F2997">
            <v>113011</v>
          </cell>
        </row>
        <row r="2998">
          <cell r="A2998" t="str">
            <v>D29910002L</v>
          </cell>
          <cell r="B2998" t="str">
            <v>CNP Service Company, LLC</v>
          </cell>
          <cell r="C2998" t="str">
            <v>543090</v>
          </cell>
          <cell r="D2998" t="str">
            <v>Data Services</v>
          </cell>
          <cell r="E2998">
            <v>542845</v>
          </cell>
          <cell r="F2998">
            <v>508951</v>
          </cell>
        </row>
        <row r="2999">
          <cell r="A2999" t="str">
            <v>D29910002L</v>
          </cell>
          <cell r="B2999" t="str">
            <v>CNP Service Company, LLC</v>
          </cell>
          <cell r="C2999" t="str">
            <v>543110</v>
          </cell>
          <cell r="D2999" t="str">
            <v>Shareholder Related</v>
          </cell>
          <cell r="E2999">
            <v>582609</v>
          </cell>
          <cell r="F2999">
            <v>660441</v>
          </cell>
        </row>
        <row r="3000">
          <cell r="A3000" t="str">
            <v>D29910002L</v>
          </cell>
          <cell r="B3000" t="str">
            <v>CNP Service Company, LLC</v>
          </cell>
          <cell r="C3000" t="str">
            <v>543120</v>
          </cell>
          <cell r="D3000" t="str">
            <v>Subscriptions-Deduct</v>
          </cell>
          <cell r="E3000">
            <v>906003</v>
          </cell>
          <cell r="F3000">
            <v>1470982</v>
          </cell>
        </row>
        <row r="3001">
          <cell r="A3001" t="str">
            <v>D29910002L</v>
          </cell>
          <cell r="B3001" t="str">
            <v>CNP Service Company, LLC</v>
          </cell>
          <cell r="C3001" t="str">
            <v>543150</v>
          </cell>
          <cell r="D3001" t="str">
            <v>Legal Services</v>
          </cell>
          <cell r="E3001">
            <v>9537086</v>
          </cell>
          <cell r="F3001">
            <v>10311669</v>
          </cell>
        </row>
        <row r="3002">
          <cell r="A3002" t="str">
            <v>D29910002L</v>
          </cell>
          <cell r="B3002" t="str">
            <v>CNP Service Company, LLC</v>
          </cell>
          <cell r="C3002" t="str">
            <v>543160</v>
          </cell>
          <cell r="D3002" t="str">
            <v>Reimburseable Costs</v>
          </cell>
          <cell r="E3002">
            <v>-3519</v>
          </cell>
          <cell r="F3002">
            <v>-13061</v>
          </cell>
        </row>
        <row r="3003">
          <cell r="A3003" t="str">
            <v>D29910002L</v>
          </cell>
          <cell r="B3003" t="str">
            <v>CNP Service Company, LLC</v>
          </cell>
          <cell r="C3003" t="str">
            <v>545010</v>
          </cell>
          <cell r="D3003" t="str">
            <v>Property Services</v>
          </cell>
          <cell r="E3003">
            <v>43881</v>
          </cell>
          <cell r="F3003">
            <v>4482</v>
          </cell>
        </row>
        <row r="3004">
          <cell r="A3004" t="str">
            <v>D29910002L</v>
          </cell>
          <cell r="B3004" t="str">
            <v>CNP Service Company, LLC</v>
          </cell>
          <cell r="C3004" t="str">
            <v>545040</v>
          </cell>
          <cell r="D3004" t="str">
            <v>Cont/Sv Add/Alt/Rem</v>
          </cell>
          <cell r="E3004">
            <v>974808</v>
          </cell>
          <cell r="F3004">
            <v>200190</v>
          </cell>
        </row>
        <row r="3005">
          <cell r="A3005" t="str">
            <v>D29910002L</v>
          </cell>
          <cell r="B3005" t="str">
            <v>CNP Service Company, LLC</v>
          </cell>
          <cell r="C3005" t="str">
            <v>545045</v>
          </cell>
          <cell r="D3005" t="str">
            <v>Cont/Sv -Bldg Mnt</v>
          </cell>
          <cell r="E3005">
            <v>255707</v>
          </cell>
          <cell r="F3005">
            <v>270767</v>
          </cell>
        </row>
        <row r="3006">
          <cell r="A3006" t="str">
            <v>D29910002L</v>
          </cell>
          <cell r="B3006" t="str">
            <v>CNP Service Company, LLC</v>
          </cell>
          <cell r="C3006" t="str">
            <v>545070</v>
          </cell>
          <cell r="D3006" t="str">
            <v>Cont/Sv Jan Serv</v>
          </cell>
          <cell r="E3006">
            <v>51301</v>
          </cell>
          <cell r="F3006">
            <v>40706</v>
          </cell>
        </row>
        <row r="3007">
          <cell r="A3007" t="str">
            <v>D29910002L</v>
          </cell>
          <cell r="B3007" t="str">
            <v>CNP Service Company, LLC</v>
          </cell>
          <cell r="C3007" t="str">
            <v>545080</v>
          </cell>
          <cell r="D3007" t="str">
            <v>Cont/Sv Pest Cont</v>
          </cell>
          <cell r="E3007">
            <v>1348</v>
          </cell>
          <cell r="F3007">
            <v>564</v>
          </cell>
        </row>
        <row r="3008">
          <cell r="A3008" t="str">
            <v>D29910002L</v>
          </cell>
          <cell r="B3008" t="str">
            <v>CNP Service Company, LLC</v>
          </cell>
          <cell r="C3008" t="str">
            <v>545090</v>
          </cell>
          <cell r="D3008" t="str">
            <v>Cont/Sv Sec Elect</v>
          </cell>
          <cell r="E3008">
            <v>53520</v>
          </cell>
          <cell r="F3008">
            <v>81756</v>
          </cell>
        </row>
        <row r="3009">
          <cell r="A3009" t="str">
            <v>D29910002L</v>
          </cell>
          <cell r="B3009" t="str">
            <v>CNP Service Company, LLC</v>
          </cell>
          <cell r="C3009" t="str">
            <v>545100</v>
          </cell>
          <cell r="D3009" t="str">
            <v>Cont/Sv Sec Owned</v>
          </cell>
          <cell r="E3009">
            <v>600317</v>
          </cell>
          <cell r="F3009">
            <v>680596</v>
          </cell>
        </row>
        <row r="3010">
          <cell r="A3010" t="str">
            <v>D29910002L</v>
          </cell>
          <cell r="B3010" t="str">
            <v>CNP Service Company, LLC</v>
          </cell>
          <cell r="C3010" t="str">
            <v>545105</v>
          </cell>
          <cell r="D3010" t="str">
            <v>Cont/Sv Trash Rem</v>
          </cell>
          <cell r="E3010">
            <v>4511</v>
          </cell>
          <cell r="F3010">
            <v>1816</v>
          </cell>
        </row>
        <row r="3011">
          <cell r="A3011" t="str">
            <v>D29910002L</v>
          </cell>
          <cell r="B3011" t="str">
            <v>CNP Service Company, LLC</v>
          </cell>
          <cell r="C3011" t="str">
            <v>545110</v>
          </cell>
          <cell r="D3011" t="str">
            <v>Cont/Sv Landscap</v>
          </cell>
          <cell r="E3011">
            <v>42463</v>
          </cell>
          <cell r="F3011">
            <v>46195</v>
          </cell>
        </row>
        <row r="3012">
          <cell r="A3012" t="str">
            <v>D29910002L</v>
          </cell>
          <cell r="B3012" t="str">
            <v>CNP Service Company, LLC</v>
          </cell>
          <cell r="C3012" t="str">
            <v>545115</v>
          </cell>
          <cell r="D3012" t="str">
            <v>Cont/Sv A/C / Heat</v>
          </cell>
          <cell r="E3012">
            <v>8694</v>
          </cell>
          <cell r="F3012">
            <v>5922</v>
          </cell>
        </row>
        <row r="3013">
          <cell r="A3013" t="str">
            <v>D29910002L</v>
          </cell>
          <cell r="B3013" t="str">
            <v>CNP Service Company, LLC</v>
          </cell>
          <cell r="C3013" t="str">
            <v>545120</v>
          </cell>
          <cell r="D3013" t="str">
            <v>Temp Manpower Svc</v>
          </cell>
          <cell r="E3013">
            <v>11029850</v>
          </cell>
          <cell r="F3013">
            <v>19627950</v>
          </cell>
        </row>
        <row r="3014">
          <cell r="A3014" t="str">
            <v>D29910002L</v>
          </cell>
          <cell r="B3014" t="str">
            <v>CNP Service Company, LLC</v>
          </cell>
          <cell r="C3014" t="str">
            <v>545140</v>
          </cell>
          <cell r="D3014" t="str">
            <v>Ofc Mach Maint</v>
          </cell>
          <cell r="E3014">
            <v>222659</v>
          </cell>
          <cell r="F3014">
            <v>264247</v>
          </cell>
        </row>
        <row r="3015">
          <cell r="A3015" t="str">
            <v>D29910002L</v>
          </cell>
          <cell r="B3015" t="str">
            <v>CNP Service Company, LLC</v>
          </cell>
          <cell r="C3015" t="str">
            <v>545150</v>
          </cell>
          <cell r="D3015" t="str">
            <v>Printing Svcs</v>
          </cell>
          <cell r="E3015">
            <v>979534</v>
          </cell>
          <cell r="F3015">
            <v>712057</v>
          </cell>
        </row>
        <row r="3016">
          <cell r="A3016" t="str">
            <v>D29910002L</v>
          </cell>
          <cell r="B3016" t="str">
            <v>CNP Service Company, LLC</v>
          </cell>
          <cell r="C3016" t="str">
            <v>545160</v>
          </cell>
          <cell r="D3016" t="str">
            <v>Software Maintenance</v>
          </cell>
          <cell r="E3016">
            <v>29538589</v>
          </cell>
          <cell r="F3016">
            <v>29727419</v>
          </cell>
        </row>
        <row r="3017">
          <cell r="A3017" t="str">
            <v>D29910002L</v>
          </cell>
          <cell r="B3017" t="str">
            <v>CNP Service Company, LLC</v>
          </cell>
          <cell r="C3017" t="str">
            <v>545165</v>
          </cell>
          <cell r="D3017" t="str">
            <v>Data Services</v>
          </cell>
          <cell r="E3017">
            <v>561352</v>
          </cell>
          <cell r="F3017">
            <v>561327</v>
          </cell>
        </row>
        <row r="3018">
          <cell r="A3018" t="str">
            <v>D29910002L</v>
          </cell>
          <cell r="B3018" t="str">
            <v>CNP Service Company, LLC</v>
          </cell>
          <cell r="C3018" t="str">
            <v>545170</v>
          </cell>
          <cell r="D3018" t="str">
            <v>Hardware Maintenance</v>
          </cell>
          <cell r="E3018">
            <v>3052661</v>
          </cell>
          <cell r="F3018">
            <v>4643558</v>
          </cell>
        </row>
        <row r="3019">
          <cell r="A3019" t="str">
            <v>D29910002L</v>
          </cell>
          <cell r="B3019" t="str">
            <v>CNP Service Company, LLC</v>
          </cell>
          <cell r="C3019" t="str">
            <v>545510</v>
          </cell>
          <cell r="D3019" t="str">
            <v>IT Services</v>
          </cell>
          <cell r="E3019">
            <v>5623601</v>
          </cell>
          <cell r="F3019">
            <v>10186709</v>
          </cell>
        </row>
        <row r="3020">
          <cell r="A3020" t="str">
            <v>D29910002L</v>
          </cell>
          <cell r="B3020" t="str">
            <v>CNP Service Company, LLC</v>
          </cell>
          <cell r="C3020" t="str">
            <v>545520</v>
          </cell>
          <cell r="D3020" t="str">
            <v>L Dist/Fax/Cellular</v>
          </cell>
          <cell r="E3020">
            <v>100416</v>
          </cell>
          <cell r="F3020">
            <v>146919</v>
          </cell>
        </row>
        <row r="3021">
          <cell r="A3021" t="str">
            <v>D29910002L</v>
          </cell>
          <cell r="B3021" t="str">
            <v>CNP Service Company, LLC</v>
          </cell>
          <cell r="C3021" t="str">
            <v>546010</v>
          </cell>
          <cell r="D3021" t="str">
            <v>Other Services</v>
          </cell>
          <cell r="E3021">
            <v>458893</v>
          </cell>
          <cell r="F3021">
            <v>342421</v>
          </cell>
        </row>
        <row r="3022">
          <cell r="A3022" t="str">
            <v>D29910002L</v>
          </cell>
          <cell r="B3022" t="str">
            <v>CNP Service Company, LLC</v>
          </cell>
          <cell r="C3022" t="str">
            <v>550020</v>
          </cell>
          <cell r="D3022" t="str">
            <v>Misc Adm Expenses</v>
          </cell>
          <cell r="E3022">
            <v>71848</v>
          </cell>
          <cell r="F3022">
            <v>1519240</v>
          </cell>
        </row>
        <row r="3023">
          <cell r="A3023" t="str">
            <v>D29910002L</v>
          </cell>
          <cell r="B3023" t="str">
            <v>CNP Service Company, LLC</v>
          </cell>
          <cell r="C3023" t="str">
            <v>550021</v>
          </cell>
          <cell r="D3023" t="str">
            <v>Third Party Bill Exp</v>
          </cell>
          <cell r="E3023">
            <v>-16685</v>
          </cell>
          <cell r="F3023">
            <v>-17470</v>
          </cell>
        </row>
        <row r="3024">
          <cell r="A3024" t="str">
            <v>D29910002L</v>
          </cell>
          <cell r="B3024" t="str">
            <v>CNP Service Company, LLC</v>
          </cell>
          <cell r="C3024" t="str">
            <v>550025</v>
          </cell>
          <cell r="D3024" t="str">
            <v>Meeting Exp</v>
          </cell>
          <cell r="E3024">
            <v>407431</v>
          </cell>
          <cell r="F3024">
            <v>442394</v>
          </cell>
        </row>
        <row r="3025">
          <cell r="A3025" t="str">
            <v>D29910002L</v>
          </cell>
          <cell r="B3025" t="str">
            <v>CNP Service Company, LLC</v>
          </cell>
          <cell r="C3025" t="str">
            <v>550030</v>
          </cell>
          <cell r="D3025" t="str">
            <v>Dir Fees &amp; Exp</v>
          </cell>
          <cell r="E3025">
            <v>1787579</v>
          </cell>
          <cell r="F3025">
            <v>1663896</v>
          </cell>
        </row>
        <row r="3026">
          <cell r="A3026" t="str">
            <v>D29910002L</v>
          </cell>
          <cell r="B3026" t="str">
            <v>CNP Service Company, LLC</v>
          </cell>
          <cell r="C3026" t="str">
            <v>550040</v>
          </cell>
          <cell r="D3026" t="str">
            <v>Postage/Courier</v>
          </cell>
          <cell r="E3026">
            <v>126656</v>
          </cell>
          <cell r="F3026">
            <v>128717</v>
          </cell>
        </row>
        <row r="3027">
          <cell r="A3027" t="str">
            <v>D29910002L</v>
          </cell>
          <cell r="B3027" t="str">
            <v>CNP Service Company, LLC</v>
          </cell>
          <cell r="C3027" t="str">
            <v>550041</v>
          </cell>
          <cell r="D3027" t="str">
            <v>Courier Expense</v>
          </cell>
          <cell r="E3027">
            <v>171901</v>
          </cell>
          <cell r="F3027">
            <v>173328</v>
          </cell>
        </row>
        <row r="3028">
          <cell r="A3028" t="str">
            <v>D29910002L</v>
          </cell>
          <cell r="B3028" t="str">
            <v>CNP Service Company, LLC</v>
          </cell>
          <cell r="C3028" t="str">
            <v>550050</v>
          </cell>
          <cell r="D3028" t="str">
            <v>Bank Charges &amp; Fees</v>
          </cell>
          <cell r="E3028">
            <v>699831</v>
          </cell>
          <cell r="F3028">
            <v>772958</v>
          </cell>
        </row>
        <row r="3029">
          <cell r="A3029" t="str">
            <v>D29910002L</v>
          </cell>
          <cell r="B3029" t="str">
            <v>CNP Service Company, LLC</v>
          </cell>
          <cell r="C3029" t="str">
            <v>550060</v>
          </cell>
          <cell r="D3029" t="str">
            <v>Filing Fees</v>
          </cell>
          <cell r="E3029">
            <v>24837</v>
          </cell>
          <cell r="F3029">
            <v>17979</v>
          </cell>
        </row>
        <row r="3030">
          <cell r="A3030" t="str">
            <v>D29910002L</v>
          </cell>
          <cell r="B3030" t="str">
            <v>CNP Service Company, LLC</v>
          </cell>
          <cell r="C3030" t="str">
            <v>550070</v>
          </cell>
          <cell r="D3030" t="str">
            <v>Mgmt/Consulting Fees</v>
          </cell>
          <cell r="E3030">
            <v>217494</v>
          </cell>
          <cell r="F3030">
            <v>60000</v>
          </cell>
        </row>
        <row r="3031">
          <cell r="A3031" t="str">
            <v>D29910002L</v>
          </cell>
          <cell r="B3031" t="str">
            <v>CNP Service Company, LLC</v>
          </cell>
          <cell r="C3031" t="str">
            <v>550080</v>
          </cell>
          <cell r="D3031" t="str">
            <v>Club Member &amp; Exp</v>
          </cell>
          <cell r="E3031">
            <v>251894</v>
          </cell>
          <cell r="F3031">
            <v>254390</v>
          </cell>
        </row>
        <row r="3032">
          <cell r="A3032" t="str">
            <v>D29910002L</v>
          </cell>
          <cell r="B3032" t="str">
            <v>CNP Service Company, LLC</v>
          </cell>
          <cell r="C3032" t="str">
            <v>550086</v>
          </cell>
          <cell r="D3032" t="str">
            <v>Member Dues in Orgn</v>
          </cell>
          <cell r="E3032">
            <v>320804</v>
          </cell>
          <cell r="F3032">
            <v>298365</v>
          </cell>
        </row>
        <row r="3033">
          <cell r="A3033" t="str">
            <v>D29910002L</v>
          </cell>
          <cell r="B3033" t="str">
            <v>CNP Service Company, LLC</v>
          </cell>
          <cell r="C3033" t="str">
            <v>550087</v>
          </cell>
          <cell r="D3033" t="str">
            <v>Dues - Industry</v>
          </cell>
          <cell r="E3033">
            <v>414992</v>
          </cell>
          <cell r="F3033">
            <v>472577</v>
          </cell>
        </row>
        <row r="3034">
          <cell r="A3034" t="str">
            <v>D29910002L</v>
          </cell>
          <cell r="B3034" t="str">
            <v>CNP Service Company, LLC</v>
          </cell>
          <cell r="C3034" t="str">
            <v>550100</v>
          </cell>
          <cell r="D3034" t="str">
            <v>Freight</v>
          </cell>
          <cell r="E3034">
            <v>43880</v>
          </cell>
          <cell r="F3034">
            <v>27792</v>
          </cell>
        </row>
        <row r="3035">
          <cell r="A3035" t="str">
            <v>D29910002L</v>
          </cell>
          <cell r="B3035" t="str">
            <v>CNP Service Company, LLC</v>
          </cell>
          <cell r="C3035" t="str">
            <v>550160</v>
          </cell>
          <cell r="D3035" t="str">
            <v>Airplane Exp</v>
          </cell>
          <cell r="E3035">
            <v>-468400</v>
          </cell>
          <cell r="F3035">
            <v>-460826</v>
          </cell>
        </row>
        <row r="3036">
          <cell r="A3036" t="str">
            <v>D29910002L</v>
          </cell>
          <cell r="B3036" t="str">
            <v>CNP Service Company, LLC</v>
          </cell>
          <cell r="C3036" t="str">
            <v>559950</v>
          </cell>
          <cell r="D3036" t="str">
            <v>Cap Labor</v>
          </cell>
          <cell r="E3036">
            <v>-1964219</v>
          </cell>
          <cell r="F3036">
            <v>-2438132</v>
          </cell>
        </row>
        <row r="3037">
          <cell r="A3037" t="str">
            <v>D29910002L</v>
          </cell>
          <cell r="B3037" t="str">
            <v>CNP Service Company, LLC</v>
          </cell>
          <cell r="C3037" t="str">
            <v>559951</v>
          </cell>
          <cell r="D3037" t="str">
            <v>Cap Materials</v>
          </cell>
          <cell r="E3037">
            <v>-14629985</v>
          </cell>
          <cell r="F3037">
            <v>-31748726</v>
          </cell>
        </row>
        <row r="3038">
          <cell r="A3038" t="str">
            <v>D29910002L</v>
          </cell>
          <cell r="B3038" t="str">
            <v>CNP Service Company, LLC</v>
          </cell>
          <cell r="C3038" t="str">
            <v>559954</v>
          </cell>
          <cell r="D3038" t="str">
            <v>Cap Other Exp</v>
          </cell>
          <cell r="E3038">
            <v>-1650525</v>
          </cell>
          <cell r="F3038">
            <v>-216472</v>
          </cell>
        </row>
        <row r="3039">
          <cell r="A3039" t="str">
            <v>D29910002L</v>
          </cell>
          <cell r="B3039" t="str">
            <v>CNP Service Company, LLC</v>
          </cell>
          <cell r="C3039" t="str">
            <v>559956</v>
          </cell>
          <cell r="D3039" t="str">
            <v>Other Taxes-Cap Othe</v>
          </cell>
          <cell r="E3039">
            <v>0</v>
          </cell>
          <cell r="F3039">
            <v>-637131</v>
          </cell>
        </row>
        <row r="3040">
          <cell r="A3040" t="str">
            <v>D29910002L</v>
          </cell>
          <cell r="B3040" t="str">
            <v>CNP Service Company, LLC</v>
          </cell>
          <cell r="C3040" t="str">
            <v>559957</v>
          </cell>
          <cell r="D3040" t="str">
            <v>Cap Contr Costs</v>
          </cell>
          <cell r="E3040">
            <v>-6559487</v>
          </cell>
          <cell r="F3040">
            <v>-16008620</v>
          </cell>
        </row>
        <row r="3041">
          <cell r="A3041" t="str">
            <v>D29910002L</v>
          </cell>
          <cell r="B3041" t="str">
            <v>CNP Service Company, LLC</v>
          </cell>
          <cell r="C3041" t="str">
            <v>559960</v>
          </cell>
          <cell r="D3041" t="str">
            <v>Def Labor</v>
          </cell>
          <cell r="E3041">
            <v>0</v>
          </cell>
          <cell r="F3041">
            <v>-94</v>
          </cell>
        </row>
        <row r="3042">
          <cell r="A3042" t="str">
            <v>D29910002L</v>
          </cell>
          <cell r="B3042" t="str">
            <v>CNP Service Company, LLC</v>
          </cell>
          <cell r="C3042" t="str">
            <v>559961</v>
          </cell>
          <cell r="D3042" t="str">
            <v>Def Materials</v>
          </cell>
          <cell r="E3042">
            <v>-492</v>
          </cell>
          <cell r="F3042">
            <v>-161</v>
          </cell>
        </row>
        <row r="3043">
          <cell r="A3043" t="str">
            <v>D29910002L</v>
          </cell>
          <cell r="B3043" t="str">
            <v>CNP Service Company, LLC</v>
          </cell>
          <cell r="C3043" t="str">
            <v>559964</v>
          </cell>
          <cell r="D3043" t="str">
            <v>Def Other Exp</v>
          </cell>
          <cell r="E3043">
            <v>5303</v>
          </cell>
          <cell r="F3043">
            <v>17431</v>
          </cell>
        </row>
        <row r="3044">
          <cell r="A3044" t="str">
            <v>D29910002L</v>
          </cell>
          <cell r="B3044" t="str">
            <v>CNP Service Company, LLC</v>
          </cell>
          <cell r="C3044" t="str">
            <v>559999</v>
          </cell>
          <cell r="D3044" t="str">
            <v>A&amp;G - FI/CO Recon</v>
          </cell>
          <cell r="E3044">
            <v>-363452996</v>
          </cell>
          <cell r="F3044">
            <v>-388995830</v>
          </cell>
        </row>
        <row r="3045">
          <cell r="A3045" t="str">
            <v>D29910002L</v>
          </cell>
          <cell r="B3045" t="str">
            <v>CNP Service Company, LLC</v>
          </cell>
          <cell r="C3045" t="str">
            <v>560010</v>
          </cell>
          <cell r="D3045" t="str">
            <v>Ins Exp-Fiduciary L</v>
          </cell>
          <cell r="E3045">
            <v>552559</v>
          </cell>
          <cell r="F3045">
            <v>556123</v>
          </cell>
        </row>
        <row r="3046">
          <cell r="A3046" t="str">
            <v>D29910002L</v>
          </cell>
          <cell r="B3046" t="str">
            <v>CNP Service Company, LLC</v>
          </cell>
          <cell r="C3046" t="str">
            <v>560020</v>
          </cell>
          <cell r="D3046" t="str">
            <v>Claims/Settlements</v>
          </cell>
          <cell r="E3046">
            <v>-6105</v>
          </cell>
          <cell r="F3046">
            <v>522940</v>
          </cell>
        </row>
        <row r="3047">
          <cell r="A3047" t="str">
            <v>D29910002L</v>
          </cell>
          <cell r="B3047" t="str">
            <v>CNP Service Company, LLC</v>
          </cell>
          <cell r="C3047" t="str">
            <v>560030</v>
          </cell>
          <cell r="D3047" t="str">
            <v>Ins-Blanket Crime</v>
          </cell>
          <cell r="E3047">
            <v>12445</v>
          </cell>
          <cell r="F3047">
            <v>11644</v>
          </cell>
        </row>
        <row r="3048">
          <cell r="A3048" t="str">
            <v>D29910002L</v>
          </cell>
          <cell r="B3048" t="str">
            <v>CNP Service Company, LLC</v>
          </cell>
          <cell r="C3048" t="str">
            <v>560070</v>
          </cell>
          <cell r="D3048" t="str">
            <v>Ins-Excess Liab</v>
          </cell>
          <cell r="E3048">
            <v>66250</v>
          </cell>
          <cell r="F3048">
            <v>69543</v>
          </cell>
        </row>
        <row r="3049">
          <cell r="A3049" t="str">
            <v>D29910002L</v>
          </cell>
          <cell r="B3049" t="str">
            <v>CNP Service Company, LLC</v>
          </cell>
          <cell r="C3049" t="str">
            <v>560080</v>
          </cell>
          <cell r="D3049" t="str">
            <v>Ins-Dir/Ofc Liab</v>
          </cell>
          <cell r="E3049">
            <v>2352656</v>
          </cell>
          <cell r="F3049">
            <v>2224069</v>
          </cell>
        </row>
        <row r="3050">
          <cell r="A3050" t="str">
            <v>D29910002L</v>
          </cell>
          <cell r="B3050" t="str">
            <v>CNP Service Company, LLC</v>
          </cell>
          <cell r="C3050" t="str">
            <v>560090</v>
          </cell>
          <cell r="D3050" t="str">
            <v>Ins-Gen Liab</v>
          </cell>
          <cell r="E3050">
            <v>11711</v>
          </cell>
          <cell r="F3050">
            <v>98240</v>
          </cell>
        </row>
        <row r="3051">
          <cell r="A3051" t="str">
            <v>D29910002L</v>
          </cell>
          <cell r="B3051" t="str">
            <v>CNP Service Company, LLC</v>
          </cell>
          <cell r="C3051" t="str">
            <v>560100</v>
          </cell>
          <cell r="D3051" t="str">
            <v>Ins-Auto Liab</v>
          </cell>
          <cell r="E3051">
            <v>1223</v>
          </cell>
          <cell r="F3051">
            <v>519</v>
          </cell>
        </row>
        <row r="3052">
          <cell r="A3052" t="str">
            <v>D29910002L</v>
          </cell>
          <cell r="B3052" t="str">
            <v>CNP Service Company, LLC</v>
          </cell>
          <cell r="C3052" t="str">
            <v>560110</v>
          </cell>
          <cell r="D3052" t="str">
            <v>Ins-Property</v>
          </cell>
          <cell r="E3052">
            <v>120316</v>
          </cell>
          <cell r="F3052">
            <v>119639</v>
          </cell>
        </row>
        <row r="3053">
          <cell r="A3053" t="str">
            <v>D29910002L</v>
          </cell>
          <cell r="B3053" t="str">
            <v>CNP Service Company, LLC</v>
          </cell>
          <cell r="C3053" t="str">
            <v>560115</v>
          </cell>
          <cell r="D3053" t="str">
            <v>Ins-Other</v>
          </cell>
          <cell r="E3053">
            <v>39797</v>
          </cell>
          <cell r="F3053">
            <v>38704</v>
          </cell>
        </row>
        <row r="3054">
          <cell r="A3054" t="str">
            <v>D29910002L</v>
          </cell>
          <cell r="B3054" t="str">
            <v>CNP Service Company, LLC</v>
          </cell>
          <cell r="C3054" t="str">
            <v>560117</v>
          </cell>
          <cell r="D3054" t="str">
            <v>Ins-Cyber Liability</v>
          </cell>
          <cell r="E3054">
            <v>182030</v>
          </cell>
          <cell r="F3054">
            <v>228680</v>
          </cell>
        </row>
        <row r="3055">
          <cell r="A3055" t="str">
            <v>D29910002L</v>
          </cell>
          <cell r="B3055" t="str">
            <v>CNP Service Company, LLC</v>
          </cell>
          <cell r="C3055" t="str">
            <v>560120</v>
          </cell>
          <cell r="D3055" t="str">
            <v>Ins-Umbrella Liab</v>
          </cell>
          <cell r="E3055">
            <v>30336</v>
          </cell>
          <cell r="F3055">
            <v>24877</v>
          </cell>
        </row>
        <row r="3056">
          <cell r="A3056" t="str">
            <v>D29910002L</v>
          </cell>
          <cell r="B3056" t="str">
            <v>CNP Service Company, LLC</v>
          </cell>
          <cell r="C3056" t="str">
            <v>562010</v>
          </cell>
          <cell r="D3056" t="str">
            <v>Ret Prod &amp; Serv Expn</v>
          </cell>
          <cell r="E3056">
            <v>0</v>
          </cell>
          <cell r="F3056">
            <v>7564</v>
          </cell>
        </row>
        <row r="3057">
          <cell r="A3057" t="str">
            <v>D29910002L</v>
          </cell>
          <cell r="B3057" t="str">
            <v>CNP Service Company, LLC</v>
          </cell>
          <cell r="C3057" t="str">
            <v>562015</v>
          </cell>
          <cell r="D3057" t="str">
            <v>"Prem,Brochure,Flyer</v>
          </cell>
          <cell r="E3057">
            <v>602</v>
          </cell>
          <cell r="F3057">
            <v>3662</v>
          </cell>
        </row>
        <row r="3058">
          <cell r="A3058" t="str">
            <v>D29910002L</v>
          </cell>
          <cell r="B3058" t="str">
            <v>CNP Service Company, LLC</v>
          </cell>
          <cell r="C3058" t="str">
            <v>562018</v>
          </cell>
          <cell r="D3058" t="str">
            <v>Market Research</v>
          </cell>
          <cell r="E3058">
            <v>81914</v>
          </cell>
          <cell r="F3058">
            <v>167609</v>
          </cell>
        </row>
        <row r="3059">
          <cell r="A3059" t="str">
            <v>D29910002L</v>
          </cell>
          <cell r="B3059" t="str">
            <v>CNP Service Company, LLC</v>
          </cell>
          <cell r="C3059" t="str">
            <v>562120</v>
          </cell>
          <cell r="D3059" t="str">
            <v>Product Devel Costs</v>
          </cell>
          <cell r="E3059">
            <v>0</v>
          </cell>
          <cell r="F3059">
            <v>7952</v>
          </cell>
        </row>
        <row r="3060">
          <cell r="A3060" t="str">
            <v>D29910002L</v>
          </cell>
          <cell r="B3060" t="str">
            <v>CNP Service Company, LLC</v>
          </cell>
          <cell r="C3060" t="str">
            <v>562140</v>
          </cell>
          <cell r="D3060" t="str">
            <v>Advertising-Gen</v>
          </cell>
          <cell r="E3060">
            <v>511418</v>
          </cell>
          <cell r="F3060">
            <v>591806</v>
          </cell>
        </row>
        <row r="3061">
          <cell r="A3061" t="str">
            <v>D29910002L</v>
          </cell>
          <cell r="B3061" t="str">
            <v>CNP Service Company, LLC</v>
          </cell>
          <cell r="C3061" t="str">
            <v>562141</v>
          </cell>
          <cell r="D3061" t="str">
            <v>Customer Communicati</v>
          </cell>
          <cell r="E3061">
            <v>5192286</v>
          </cell>
          <cell r="F3061">
            <v>2415678</v>
          </cell>
        </row>
        <row r="3062">
          <cell r="A3062" t="str">
            <v>D29910002L</v>
          </cell>
          <cell r="B3062" t="str">
            <v>CNP Service Company, LLC</v>
          </cell>
          <cell r="C3062" t="str">
            <v>562142</v>
          </cell>
          <cell r="D3062" t="str">
            <v>Advertising-Info</v>
          </cell>
          <cell r="E3062">
            <v>103083</v>
          </cell>
          <cell r="F3062">
            <v>21650</v>
          </cell>
        </row>
        <row r="3063">
          <cell r="A3063" t="str">
            <v>D29910002L</v>
          </cell>
          <cell r="B3063" t="str">
            <v>CNP Service Company, LLC</v>
          </cell>
          <cell r="C3063" t="str">
            <v>562143</v>
          </cell>
          <cell r="D3063" t="str">
            <v>Safety Communication</v>
          </cell>
          <cell r="E3063">
            <v>2204614</v>
          </cell>
          <cell r="F3063">
            <v>3158959</v>
          </cell>
        </row>
        <row r="3064">
          <cell r="A3064" t="str">
            <v>D29910002L</v>
          </cell>
          <cell r="B3064" t="str">
            <v>CNP Service Company, LLC</v>
          </cell>
          <cell r="C3064" t="str">
            <v>562155</v>
          </cell>
          <cell r="D3064" t="str">
            <v>CIP Communications</v>
          </cell>
          <cell r="E3064">
            <v>262</v>
          </cell>
          <cell r="F3064">
            <v>4800</v>
          </cell>
        </row>
        <row r="3065">
          <cell r="A3065" t="str">
            <v>D29910002L</v>
          </cell>
          <cell r="B3065" t="str">
            <v>CNP Service Company, LLC</v>
          </cell>
          <cell r="C3065" t="str">
            <v>562170</v>
          </cell>
          <cell r="D3065" t="str">
            <v>Uniforms</v>
          </cell>
          <cell r="E3065">
            <v>2177</v>
          </cell>
          <cell r="F3065">
            <v>3246</v>
          </cell>
        </row>
        <row r="3066">
          <cell r="A3066" t="str">
            <v>D29910002L</v>
          </cell>
          <cell r="B3066" t="str">
            <v>CNP Service Company, LLC</v>
          </cell>
          <cell r="C3066" t="str">
            <v>562250</v>
          </cell>
          <cell r="D3066" t="str">
            <v>Public Relations</v>
          </cell>
          <cell r="E3066">
            <v>0</v>
          </cell>
          <cell r="F3066">
            <v>17000</v>
          </cell>
        </row>
        <row r="3067">
          <cell r="A3067" t="str">
            <v>D29910002L</v>
          </cell>
          <cell r="B3067" t="str">
            <v>CNP Service Company, LLC</v>
          </cell>
          <cell r="C3067" t="str">
            <v>565010</v>
          </cell>
          <cell r="D3067" t="str">
            <v>Repairs &amp; Maintenanc</v>
          </cell>
          <cell r="E3067">
            <v>4939</v>
          </cell>
          <cell r="F3067">
            <v>39005</v>
          </cell>
        </row>
        <row r="3068">
          <cell r="A3068" t="str">
            <v>D29910002L</v>
          </cell>
          <cell r="B3068" t="str">
            <v>CNP Service Company, LLC</v>
          </cell>
          <cell r="C3068" t="str">
            <v>565040</v>
          </cell>
          <cell r="D3068" t="str">
            <v>Rep &amp; Maint-Vehicles</v>
          </cell>
          <cell r="E3068">
            <v>46286</v>
          </cell>
          <cell r="F3068">
            <v>65290</v>
          </cell>
        </row>
        <row r="3069">
          <cell r="A3069" t="str">
            <v>D29910002L</v>
          </cell>
          <cell r="B3069" t="str">
            <v>CNP Service Company, LLC</v>
          </cell>
          <cell r="C3069" t="str">
            <v>566010</v>
          </cell>
          <cell r="D3069" t="str">
            <v>Donations-Cash</v>
          </cell>
          <cell r="E3069">
            <v>2364525</v>
          </cell>
          <cell r="F3069">
            <v>1256430</v>
          </cell>
        </row>
        <row r="3070">
          <cell r="A3070" t="str">
            <v>D29910002L</v>
          </cell>
          <cell r="B3070" t="str">
            <v>CNP Service Company, LLC</v>
          </cell>
          <cell r="C3070" t="str">
            <v>566020</v>
          </cell>
          <cell r="D3070" t="str">
            <v>Donations-Non Cash</v>
          </cell>
          <cell r="E3070">
            <v>840</v>
          </cell>
          <cell r="F3070">
            <v>4056375</v>
          </cell>
        </row>
        <row r="3071">
          <cell r="A3071" t="str">
            <v>D29910002L</v>
          </cell>
          <cell r="B3071" t="str">
            <v>CNP Service Company, LLC</v>
          </cell>
          <cell r="C3071" t="str">
            <v>566030</v>
          </cell>
          <cell r="D3071" t="str">
            <v>Sponsorships/Contrib</v>
          </cell>
          <cell r="E3071">
            <v>1147792</v>
          </cell>
          <cell r="F3071">
            <v>1197722</v>
          </cell>
        </row>
        <row r="3072">
          <cell r="A3072" t="str">
            <v>D29910002L</v>
          </cell>
          <cell r="B3072" t="str">
            <v>CNP Service Company, LLC</v>
          </cell>
          <cell r="C3072">
            <v>569010</v>
          </cell>
          <cell r="D3072" t="str">
            <v>Leg-Fed/State-Non De</v>
          </cell>
          <cell r="E3072">
            <v>2172</v>
          </cell>
          <cell r="F3072">
            <v>0</v>
          </cell>
        </row>
        <row r="3073">
          <cell r="A3073" t="str">
            <v>D29910002L</v>
          </cell>
          <cell r="B3073" t="str">
            <v>CNP Service Company, LLC</v>
          </cell>
          <cell r="C3073" t="str">
            <v>571010</v>
          </cell>
          <cell r="D3073" t="str">
            <v>Utilities-Electricit</v>
          </cell>
          <cell r="E3073">
            <v>6535</v>
          </cell>
          <cell r="F3073">
            <v>5989</v>
          </cell>
        </row>
        <row r="3074">
          <cell r="A3074" t="str">
            <v>D29910002L</v>
          </cell>
          <cell r="B3074" t="str">
            <v>CNP Service Company, LLC</v>
          </cell>
          <cell r="C3074" t="str">
            <v>571020</v>
          </cell>
          <cell r="D3074" t="str">
            <v>Utilities-Land-Phone</v>
          </cell>
          <cell r="E3074">
            <v>1146882</v>
          </cell>
          <cell r="F3074">
            <v>974416</v>
          </cell>
        </row>
        <row r="3075">
          <cell r="A3075" t="str">
            <v>D29910002L</v>
          </cell>
          <cell r="B3075" t="str">
            <v>CNP Service Company, LLC</v>
          </cell>
          <cell r="C3075" t="str">
            <v>571050</v>
          </cell>
          <cell r="D3075" t="str">
            <v>Utilities-Other</v>
          </cell>
          <cell r="E3075">
            <v>2753</v>
          </cell>
          <cell r="F3075">
            <v>4410</v>
          </cell>
        </row>
        <row r="3076">
          <cell r="A3076" t="str">
            <v>D29910002L</v>
          </cell>
          <cell r="B3076" t="str">
            <v>CNP Service Company, LLC</v>
          </cell>
          <cell r="C3076" t="str">
            <v>572010</v>
          </cell>
          <cell r="D3076" t="str">
            <v>Office Rent/Lease</v>
          </cell>
          <cell r="E3076">
            <v>466703</v>
          </cell>
          <cell r="F3076">
            <v>482671</v>
          </cell>
        </row>
        <row r="3077">
          <cell r="A3077" t="str">
            <v>D29910002L</v>
          </cell>
          <cell r="B3077" t="str">
            <v>CNP Service Company, LLC</v>
          </cell>
          <cell r="C3077" t="str">
            <v>572020</v>
          </cell>
          <cell r="D3077" t="str">
            <v>Lease-Land &amp; Bldg</v>
          </cell>
          <cell r="E3077">
            <v>35808</v>
          </cell>
          <cell r="F3077">
            <v>60676</v>
          </cell>
        </row>
        <row r="3078">
          <cell r="A3078" t="str">
            <v>D29910002L</v>
          </cell>
          <cell r="B3078" t="str">
            <v>CNP Service Company, LLC</v>
          </cell>
          <cell r="C3078" t="str">
            <v>572025</v>
          </cell>
          <cell r="D3078" t="str">
            <v>Rent/Lease-Off Equip</v>
          </cell>
          <cell r="E3078">
            <v>109341</v>
          </cell>
          <cell r="F3078">
            <v>75363</v>
          </cell>
        </row>
        <row r="3079">
          <cell r="A3079" t="str">
            <v>D29910002L</v>
          </cell>
          <cell r="B3079" t="str">
            <v>CNP Service Company, LLC</v>
          </cell>
          <cell r="C3079" t="str">
            <v>572030</v>
          </cell>
          <cell r="D3079" t="str">
            <v>Equipment Rent</v>
          </cell>
          <cell r="E3079">
            <v>0</v>
          </cell>
          <cell r="F3079">
            <v>28248</v>
          </cell>
        </row>
        <row r="3080">
          <cell r="A3080" t="str">
            <v>D29910002L</v>
          </cell>
          <cell r="B3080" t="str">
            <v>CNP Service Company, LLC</v>
          </cell>
          <cell r="C3080" t="str">
            <v>572035</v>
          </cell>
          <cell r="D3080" t="str">
            <v>Lease-Computer Equip</v>
          </cell>
          <cell r="E3080">
            <v>191392</v>
          </cell>
          <cell r="F3080">
            <v>62359</v>
          </cell>
        </row>
        <row r="3081">
          <cell r="A3081" t="str">
            <v>D29910002L</v>
          </cell>
          <cell r="B3081" t="str">
            <v>CNP Service Company, LLC</v>
          </cell>
          <cell r="C3081" t="str">
            <v>572040</v>
          </cell>
          <cell r="D3081" t="str">
            <v>Other Rent</v>
          </cell>
          <cell r="E3081">
            <v>38182</v>
          </cell>
          <cell r="F3081">
            <v>39807</v>
          </cell>
        </row>
        <row r="3082">
          <cell r="A3082" t="str">
            <v>D29910002L</v>
          </cell>
          <cell r="B3082" t="str">
            <v>CNP Service Company, LLC</v>
          </cell>
          <cell r="C3082" t="str">
            <v>572051</v>
          </cell>
          <cell r="D3082" t="str">
            <v>Bldg Rent/Lease-Assc</v>
          </cell>
          <cell r="E3082">
            <v>22184996</v>
          </cell>
          <cell r="F3082">
            <v>23908137</v>
          </cell>
        </row>
        <row r="3083">
          <cell r="A3083" t="str">
            <v>D29910002L</v>
          </cell>
          <cell r="B3083" t="str">
            <v>CNP Service Company, LLC</v>
          </cell>
          <cell r="C3083" t="str">
            <v>572052</v>
          </cell>
          <cell r="D3083" t="str">
            <v>Furn/Equp Rent/Lease</v>
          </cell>
          <cell r="E3083">
            <v>1767696</v>
          </cell>
          <cell r="F3083">
            <v>1951160</v>
          </cell>
        </row>
        <row r="3084">
          <cell r="A3084" t="str">
            <v>D29910002L</v>
          </cell>
          <cell r="B3084" t="str">
            <v>CNP Service Company, LLC</v>
          </cell>
          <cell r="C3084" t="str">
            <v>702010</v>
          </cell>
          <cell r="D3084" t="str">
            <v>Depreciation Exp</v>
          </cell>
          <cell r="E3084">
            <v>22827239</v>
          </cell>
          <cell r="F3084">
            <v>21869654</v>
          </cell>
        </row>
        <row r="3085">
          <cell r="A3085" t="str">
            <v>D29910002L</v>
          </cell>
          <cell r="B3085" t="str">
            <v>CNP Service Company, LLC</v>
          </cell>
          <cell r="C3085" t="str">
            <v>702050</v>
          </cell>
          <cell r="D3085" t="str">
            <v>Depr-Transportation</v>
          </cell>
          <cell r="E3085">
            <v>999223</v>
          </cell>
          <cell r="F3085">
            <v>1142150</v>
          </cell>
        </row>
        <row r="3086">
          <cell r="A3086" t="str">
            <v>D29910002L</v>
          </cell>
          <cell r="B3086" t="str">
            <v>CNP Service Company, LLC</v>
          </cell>
          <cell r="C3086" t="str">
            <v>704010</v>
          </cell>
          <cell r="D3086" t="str">
            <v>Amort-Intangibles</v>
          </cell>
          <cell r="E3086">
            <v>6331001</v>
          </cell>
          <cell r="F3086">
            <v>7143315</v>
          </cell>
        </row>
        <row r="3087">
          <cell r="A3087" t="str">
            <v>D29910002L</v>
          </cell>
          <cell r="B3087" t="str">
            <v>CNP Service Company, LLC</v>
          </cell>
          <cell r="C3087" t="str">
            <v>708060</v>
          </cell>
          <cell r="D3087" t="str">
            <v>Int- Assoc Comp</v>
          </cell>
          <cell r="E3087">
            <v>1337194</v>
          </cell>
          <cell r="F3087">
            <v>241086</v>
          </cell>
        </row>
        <row r="3088">
          <cell r="A3088" t="str">
            <v>D29910002L</v>
          </cell>
          <cell r="B3088" t="str">
            <v>CNP Service Company, LLC</v>
          </cell>
          <cell r="C3088" t="str">
            <v>708115</v>
          </cell>
          <cell r="D3088" t="str">
            <v>Int-Facility Fees</v>
          </cell>
          <cell r="E3088">
            <v>4726</v>
          </cell>
          <cell r="F3088">
            <v>5980</v>
          </cell>
        </row>
        <row r="3089">
          <cell r="A3089" t="str">
            <v>D29910002L</v>
          </cell>
          <cell r="B3089" t="str">
            <v>CNP Service Company, LLC</v>
          </cell>
          <cell r="C3089" t="str">
            <v>708140</v>
          </cell>
          <cell r="D3089" t="str">
            <v>Int-Other</v>
          </cell>
          <cell r="E3089">
            <v>-2731</v>
          </cell>
          <cell r="F3089">
            <v>338953</v>
          </cell>
        </row>
        <row r="3090">
          <cell r="A3090" t="str">
            <v>D29910002L</v>
          </cell>
          <cell r="B3090" t="str">
            <v>CNP Service Company, LLC</v>
          </cell>
          <cell r="C3090" t="str">
            <v>717010</v>
          </cell>
          <cell r="D3090" t="str">
            <v>Current FIT</v>
          </cell>
          <cell r="E3090">
            <v>485655</v>
          </cell>
          <cell r="F3090">
            <v>3876834</v>
          </cell>
        </row>
        <row r="3091">
          <cell r="A3091" t="str">
            <v>D29910002L</v>
          </cell>
          <cell r="B3091" t="str">
            <v>CNP Service Company, LLC</v>
          </cell>
          <cell r="C3091" t="str">
            <v>717020</v>
          </cell>
          <cell r="D3091" t="str">
            <v>Current SIT/Local</v>
          </cell>
          <cell r="E3091">
            <v>11245</v>
          </cell>
          <cell r="F3091">
            <v>782</v>
          </cell>
        </row>
        <row r="3092">
          <cell r="A3092" t="str">
            <v>D29910002L</v>
          </cell>
          <cell r="B3092" t="str">
            <v>CNP Service Company, LLC</v>
          </cell>
          <cell r="C3092" t="str">
            <v>717510</v>
          </cell>
          <cell r="D3092" t="str">
            <v>Deferred FIT</v>
          </cell>
          <cell r="E3092">
            <v>-3936321</v>
          </cell>
          <cell r="F3092">
            <v>-820757</v>
          </cell>
        </row>
        <row r="3093">
          <cell r="A3093" t="str">
            <v>D29910002L</v>
          </cell>
          <cell r="B3093" t="str">
            <v>CNP Service Company, LLC</v>
          </cell>
          <cell r="C3093">
            <v>717520</v>
          </cell>
          <cell r="D3093" t="str">
            <v>Deferred SIT/Local</v>
          </cell>
          <cell r="E3093">
            <v>5475</v>
          </cell>
          <cell r="F3093">
            <v>0</v>
          </cell>
        </row>
        <row r="3094">
          <cell r="A3094" t="str">
            <v>D29910002L</v>
          </cell>
          <cell r="B3094" t="str">
            <v>CNP Service Company, LLC</v>
          </cell>
          <cell r="C3094" t="str">
            <v>722010</v>
          </cell>
          <cell r="D3094" t="str">
            <v>Penalties &amp; Fines</v>
          </cell>
          <cell r="E3094">
            <v>-239</v>
          </cell>
          <cell r="F3094">
            <v>10836</v>
          </cell>
        </row>
        <row r="3095">
          <cell r="A3095" t="str">
            <v>D29910002L</v>
          </cell>
          <cell r="B3095" t="str">
            <v>CNP Service Company, LLC</v>
          </cell>
          <cell r="C3095" t="str">
            <v>722080</v>
          </cell>
          <cell r="D3095" t="str">
            <v>Sales &amp; Use Tax</v>
          </cell>
          <cell r="E3095">
            <v>1435</v>
          </cell>
          <cell r="F3095">
            <v>1476765</v>
          </cell>
        </row>
        <row r="3096">
          <cell r="A3096" t="str">
            <v>D29910002L</v>
          </cell>
          <cell r="B3096" t="str">
            <v>CNP Service Company, LLC</v>
          </cell>
          <cell r="C3096" t="str">
            <v>722150</v>
          </cell>
          <cell r="D3096" t="str">
            <v>Property Tax</v>
          </cell>
          <cell r="E3096">
            <v>616081</v>
          </cell>
          <cell r="F3096">
            <v>1157041</v>
          </cell>
        </row>
        <row r="3097">
          <cell r="A3097" t="str">
            <v>D29910002L</v>
          </cell>
          <cell r="B3097" t="str">
            <v>CNP Service Company, LLC</v>
          </cell>
          <cell r="C3097" t="str">
            <v>722160</v>
          </cell>
          <cell r="D3097" t="str">
            <v>FICA Tax</v>
          </cell>
          <cell r="E3097">
            <v>8147844</v>
          </cell>
          <cell r="F3097">
            <v>8696274</v>
          </cell>
        </row>
        <row r="3098">
          <cell r="A3098" t="str">
            <v>D29910002L</v>
          </cell>
          <cell r="B3098" t="str">
            <v>CNP Service Company, LLC</v>
          </cell>
          <cell r="C3098" t="str">
            <v>722170</v>
          </cell>
          <cell r="D3098" t="str">
            <v>Unemployment Tax</v>
          </cell>
          <cell r="E3098">
            <v>272323</v>
          </cell>
          <cell r="F3098">
            <v>221831</v>
          </cell>
        </row>
        <row r="3099">
          <cell r="A3099" t="str">
            <v>D29910002L</v>
          </cell>
          <cell r="B3099" t="str">
            <v>CNP Service Company, LLC</v>
          </cell>
          <cell r="C3099" t="str">
            <v>722181</v>
          </cell>
          <cell r="D3099" t="str">
            <v>Misc Empl Taxes</v>
          </cell>
          <cell r="E3099">
            <v>32840</v>
          </cell>
          <cell r="F3099">
            <v>11730</v>
          </cell>
        </row>
        <row r="3100">
          <cell r="A3100" t="str">
            <v>D29910003L</v>
          </cell>
          <cell r="B3100" t="str">
            <v>CNP Houston Electric, LLC</v>
          </cell>
          <cell r="C3100" t="str">
            <v>102010</v>
          </cell>
          <cell r="D3100" t="str">
            <v>Chase Texas</v>
          </cell>
          <cell r="E3100">
            <v>-215940</v>
          </cell>
          <cell r="F3100">
            <v>-319974</v>
          </cell>
        </row>
        <row r="3101">
          <cell r="A3101" t="str">
            <v>D29910003L</v>
          </cell>
          <cell r="B3101" t="str">
            <v>CNP Houston Electric, LLC</v>
          </cell>
          <cell r="C3101" t="str">
            <v>111999</v>
          </cell>
          <cell r="D3101" t="str">
            <v>Gen Fund Rcpt Clrg</v>
          </cell>
          <cell r="E3101">
            <v>-7848497</v>
          </cell>
          <cell r="F3101">
            <v>-5575824</v>
          </cell>
        </row>
        <row r="3102">
          <cell r="A3102" t="str">
            <v>D29910003L</v>
          </cell>
          <cell r="B3102" t="str">
            <v>CNP Houston Electric, LLC</v>
          </cell>
          <cell r="C3102" t="str">
            <v>116010</v>
          </cell>
          <cell r="D3102" t="str">
            <v>Working-Misc</v>
          </cell>
          <cell r="E3102">
            <v>46606</v>
          </cell>
          <cell r="F3102">
            <v>150643</v>
          </cell>
        </row>
        <row r="3103">
          <cell r="A3103" t="str">
            <v>D29910003L</v>
          </cell>
          <cell r="B3103" t="str">
            <v>CNP Houston Electric, LLC</v>
          </cell>
          <cell r="C3103" t="str">
            <v>120001</v>
          </cell>
          <cell r="D3103" t="str">
            <v>IC A/R-Man Sett Asso</v>
          </cell>
          <cell r="E3103">
            <v>1085084</v>
          </cell>
          <cell r="F3103">
            <v>1022823</v>
          </cell>
        </row>
        <row r="3104">
          <cell r="A3104" t="str">
            <v>D29910003L</v>
          </cell>
          <cell r="B3104" t="str">
            <v>CNP Houston Electric, LLC</v>
          </cell>
          <cell r="C3104" t="str">
            <v>120010</v>
          </cell>
          <cell r="D3104" t="str">
            <v>Accts Rec-Assoc Co</v>
          </cell>
          <cell r="E3104">
            <v>4512811</v>
          </cell>
          <cell r="F3104">
            <v>27989401</v>
          </cell>
        </row>
        <row r="3105">
          <cell r="A3105" t="str">
            <v>D29910003L</v>
          </cell>
          <cell r="B3105" t="str">
            <v>CNP Houston Electric, LLC</v>
          </cell>
          <cell r="C3105" t="str">
            <v>121060</v>
          </cell>
          <cell r="D3105" t="str">
            <v>A/R-Other</v>
          </cell>
          <cell r="E3105">
            <v>13072786</v>
          </cell>
          <cell r="F3105">
            <v>7232329</v>
          </cell>
        </row>
        <row r="3106">
          <cell r="A3106" t="str">
            <v>D29910003L</v>
          </cell>
          <cell r="B3106" t="str">
            <v>CNP Houston Electric, LLC</v>
          </cell>
          <cell r="C3106" t="str">
            <v>121063</v>
          </cell>
          <cell r="D3106" t="str">
            <v>A/R-Government Relat</v>
          </cell>
          <cell r="E3106">
            <v>4384614</v>
          </cell>
          <cell r="F3106">
            <v>2087011</v>
          </cell>
        </row>
        <row r="3107">
          <cell r="A3107" t="str">
            <v>D29910003L</v>
          </cell>
          <cell r="B3107" t="str">
            <v>CNP Houston Electric, LLC</v>
          </cell>
          <cell r="C3107" t="str">
            <v>121066</v>
          </cell>
          <cell r="D3107" t="str">
            <v>A/R Affiliated Comp</v>
          </cell>
          <cell r="E3107">
            <v>769</v>
          </cell>
          <cell r="F3107">
            <v>2789</v>
          </cell>
        </row>
        <row r="3108">
          <cell r="A3108" t="str">
            <v>D29910003L</v>
          </cell>
          <cell r="B3108" t="str">
            <v>CNP Houston Electric, LLC</v>
          </cell>
          <cell r="C3108" t="str">
            <v>121068</v>
          </cell>
          <cell r="D3108" t="str">
            <v>A/R-Oth Manual Post</v>
          </cell>
          <cell r="E3108">
            <v>44133179</v>
          </cell>
          <cell r="F3108">
            <v>10186598</v>
          </cell>
        </row>
        <row r="3109">
          <cell r="A3109" t="str">
            <v>D29910003L</v>
          </cell>
          <cell r="B3109" t="str">
            <v>CNP Houston Electric, LLC</v>
          </cell>
          <cell r="C3109" t="str">
            <v>121080</v>
          </cell>
          <cell r="D3109" t="str">
            <v>A/R-Customers</v>
          </cell>
          <cell r="E3109">
            <v>143913993</v>
          </cell>
          <cell r="F3109">
            <v>162116669</v>
          </cell>
        </row>
        <row r="3110">
          <cell r="A3110" t="str">
            <v>D29910003L</v>
          </cell>
          <cell r="B3110" t="str">
            <v>CNP Houston Electric, LLC</v>
          </cell>
          <cell r="C3110" t="str">
            <v>121083</v>
          </cell>
          <cell r="D3110" t="str">
            <v>A/R - NSF Checks</v>
          </cell>
          <cell r="E3110">
            <v>200</v>
          </cell>
          <cell r="F3110">
            <v>225</v>
          </cell>
        </row>
        <row r="3111">
          <cell r="A3111" t="str">
            <v>D29910003L</v>
          </cell>
          <cell r="B3111" t="str">
            <v>CNP Houston Electric, LLC</v>
          </cell>
          <cell r="C3111" t="str">
            <v>121090</v>
          </cell>
          <cell r="D3111" t="str">
            <v>A/R-Other-History</v>
          </cell>
          <cell r="E3111">
            <v>5672541</v>
          </cell>
          <cell r="F3111">
            <v>6164747</v>
          </cell>
        </row>
        <row r="3112">
          <cell r="A3112" t="str">
            <v>D29910003L</v>
          </cell>
          <cell r="B3112" t="str">
            <v>CNP Houston Electric, LLC</v>
          </cell>
          <cell r="C3112" t="str">
            <v>121999</v>
          </cell>
          <cell r="D3112" t="str">
            <v>A/R-Unclr Pmt Acct</v>
          </cell>
          <cell r="E3112">
            <v>-63012</v>
          </cell>
          <cell r="F3112">
            <v>-56561</v>
          </cell>
        </row>
        <row r="3113">
          <cell r="A3113" t="str">
            <v>D29910003L</v>
          </cell>
          <cell r="B3113" t="str">
            <v>CNP Houston Electric, LLC</v>
          </cell>
          <cell r="C3113" t="str">
            <v>123040</v>
          </cell>
          <cell r="D3113" t="str">
            <v>Uncoll-Services</v>
          </cell>
          <cell r="E3113">
            <v>-1348361</v>
          </cell>
          <cell r="F3113">
            <v>-1500899</v>
          </cell>
        </row>
        <row r="3114">
          <cell r="A3114" t="str">
            <v>D29910003L</v>
          </cell>
          <cell r="B3114" t="str">
            <v>CNP Houston Electric, LLC</v>
          </cell>
          <cell r="C3114" t="str">
            <v>123050</v>
          </cell>
          <cell r="D3114" t="str">
            <v>Uncoll-Other</v>
          </cell>
          <cell r="E3114">
            <v>-1532304</v>
          </cell>
          <cell r="F3114">
            <v>-1731080</v>
          </cell>
        </row>
        <row r="3115">
          <cell r="A3115" t="str">
            <v>D29910003L</v>
          </cell>
          <cell r="B3115" t="str">
            <v>CNP Houston Electric, LLC</v>
          </cell>
          <cell r="C3115" t="str">
            <v>126010</v>
          </cell>
          <cell r="D3115" t="str">
            <v>Accr-Std Unacctd For</v>
          </cell>
          <cell r="E3115">
            <v>86752585</v>
          </cell>
          <cell r="F3115">
            <v>95744697</v>
          </cell>
        </row>
        <row r="3116">
          <cell r="A3116" t="str">
            <v>D29910003L</v>
          </cell>
          <cell r="B3116" t="str">
            <v>CNP Houston Electric, LLC</v>
          </cell>
          <cell r="C3116" t="str">
            <v>127010</v>
          </cell>
          <cell r="D3116" t="str">
            <v>ST N/R-Assoc Co</v>
          </cell>
          <cell r="E3116">
            <v>0</v>
          </cell>
          <cell r="F3116">
            <v>107139000</v>
          </cell>
        </row>
        <row r="3117">
          <cell r="A3117" t="str">
            <v>D29910003L</v>
          </cell>
          <cell r="B3117" t="str">
            <v>CNP Houston Electric, LLC</v>
          </cell>
          <cell r="C3117" t="str">
            <v>133030</v>
          </cell>
          <cell r="D3117" t="str">
            <v>Materials-Suppl</v>
          </cell>
          <cell r="E3117">
            <v>0</v>
          </cell>
          <cell r="F3117">
            <v>24265</v>
          </cell>
        </row>
        <row r="3118">
          <cell r="A3118" t="str">
            <v>D29910003L</v>
          </cell>
          <cell r="B3118" t="str">
            <v>CNP Houston Electric, LLC</v>
          </cell>
          <cell r="C3118" t="str">
            <v>133999</v>
          </cell>
          <cell r="D3118" t="str">
            <v>Materials &amp; Supplies</v>
          </cell>
          <cell r="E3118">
            <v>101370772</v>
          </cell>
          <cell r="F3118">
            <v>119975887</v>
          </cell>
        </row>
        <row r="3119">
          <cell r="A3119" t="str">
            <v>D29910003L</v>
          </cell>
          <cell r="B3119" t="str">
            <v>CNP Houston Electric, LLC</v>
          </cell>
          <cell r="C3119" t="str">
            <v>138010</v>
          </cell>
          <cell r="D3119" t="str">
            <v>Stores Exp Undistr</v>
          </cell>
          <cell r="E3119">
            <v>440071</v>
          </cell>
          <cell r="F3119">
            <v>445564</v>
          </cell>
        </row>
        <row r="3120">
          <cell r="A3120" t="str">
            <v>D29910003L</v>
          </cell>
          <cell r="B3120" t="str">
            <v>CNP Houston Electric, LLC</v>
          </cell>
          <cell r="C3120">
            <v>138999</v>
          </cell>
          <cell r="D3120" t="str">
            <v>Stores Clr-Auto Post</v>
          </cell>
          <cell r="E3120">
            <v>-28570</v>
          </cell>
          <cell r="F3120">
            <v>0</v>
          </cell>
        </row>
        <row r="3121">
          <cell r="A3121" t="str">
            <v>D29910003L</v>
          </cell>
          <cell r="B3121" t="str">
            <v>CNP Houston Electric, LLC</v>
          </cell>
          <cell r="C3121" t="str">
            <v>139010</v>
          </cell>
          <cell r="D3121" t="str">
            <v>Prepay-Insurance</v>
          </cell>
          <cell r="E3121">
            <v>5143110</v>
          </cell>
          <cell r="F3121">
            <v>8267249</v>
          </cell>
        </row>
        <row r="3122">
          <cell r="A3122" t="str">
            <v>D29910003L</v>
          </cell>
          <cell r="B3122" t="str">
            <v>CNP Houston Electric, LLC</v>
          </cell>
          <cell r="C3122" t="str">
            <v>143030</v>
          </cell>
          <cell r="D3122" t="str">
            <v>Prepay-Other Taxes</v>
          </cell>
          <cell r="E3122">
            <v>10728389</v>
          </cell>
          <cell r="F3122">
            <v>11130111</v>
          </cell>
        </row>
        <row r="3123">
          <cell r="A3123" t="str">
            <v>D29910003L</v>
          </cell>
          <cell r="B3123" t="str">
            <v>CNP Houston Electric, LLC</v>
          </cell>
          <cell r="C3123" t="str">
            <v>144010</v>
          </cell>
          <cell r="D3123" t="str">
            <v>Prepay-Other</v>
          </cell>
          <cell r="E3123">
            <v>2521713</v>
          </cell>
          <cell r="F3123">
            <v>916698</v>
          </cell>
        </row>
        <row r="3124">
          <cell r="A3124" t="str">
            <v>D29910003L</v>
          </cell>
          <cell r="B3124" t="str">
            <v>CNP Houston Electric, LLC</v>
          </cell>
          <cell r="C3124" t="str">
            <v>144020</v>
          </cell>
          <cell r="D3124" t="str">
            <v>Prepay-Exec Benefits</v>
          </cell>
          <cell r="E3124">
            <v>6152710</v>
          </cell>
          <cell r="F3124">
            <v>6313983</v>
          </cell>
        </row>
        <row r="3125">
          <cell r="A3125" t="str">
            <v>D29910003L</v>
          </cell>
          <cell r="B3125" t="str">
            <v>CNP Houston Electric, LLC</v>
          </cell>
          <cell r="C3125" t="str">
            <v>153000</v>
          </cell>
          <cell r="D3125" t="str">
            <v>Invest in Assoc Co's</v>
          </cell>
          <cell r="E3125">
            <v>23501655</v>
          </cell>
          <cell r="F3125">
            <v>23501655</v>
          </cell>
        </row>
        <row r="3126">
          <cell r="A3126" t="str">
            <v>D29910003L</v>
          </cell>
          <cell r="B3126" t="str">
            <v>CNP Houston Electric, LLC</v>
          </cell>
          <cell r="C3126" t="str">
            <v>157010</v>
          </cell>
          <cell r="D3126" t="str">
            <v>CSV-Split $ Life Ins</v>
          </cell>
          <cell r="E3126">
            <v>1128672</v>
          </cell>
          <cell r="F3126">
            <v>1244459</v>
          </cell>
        </row>
        <row r="3127">
          <cell r="A3127" t="str">
            <v>D29910003L</v>
          </cell>
          <cell r="B3127" t="str">
            <v>CNP Houston Electric, LLC</v>
          </cell>
          <cell r="C3127" t="str">
            <v>157020</v>
          </cell>
          <cell r="D3127" t="str">
            <v>DCP-BRP-EICP Policy</v>
          </cell>
          <cell r="E3127">
            <v>-330351076</v>
          </cell>
          <cell r="F3127">
            <v>-346929599</v>
          </cell>
        </row>
        <row r="3128">
          <cell r="A3128" t="str">
            <v>D29910003L</v>
          </cell>
          <cell r="B3128" t="str">
            <v>CNP Houston Electric, LLC</v>
          </cell>
          <cell r="C3128" t="str">
            <v>157030</v>
          </cell>
          <cell r="D3128" t="str">
            <v>DCP-BRP-EICP-CSV</v>
          </cell>
          <cell r="E3128">
            <v>334203009</v>
          </cell>
          <cell r="F3128">
            <v>351194681</v>
          </cell>
        </row>
        <row r="3129">
          <cell r="A3129" t="str">
            <v>D29910003L</v>
          </cell>
          <cell r="B3129" t="str">
            <v>CNP Houston Electric, LLC</v>
          </cell>
          <cell r="C3129" t="str">
            <v>157050</v>
          </cell>
          <cell r="D3129" t="str">
            <v>CSV-Death Ben Plan</v>
          </cell>
          <cell r="E3129">
            <v>65858306</v>
          </cell>
          <cell r="F3129">
            <v>67560726</v>
          </cell>
        </row>
        <row r="3130">
          <cell r="A3130" t="str">
            <v>D29910003L</v>
          </cell>
          <cell r="B3130" t="str">
            <v>CNP Houston Electric, LLC</v>
          </cell>
          <cell r="C3130" t="str">
            <v>157080</v>
          </cell>
          <cell r="D3130" t="str">
            <v>Policy-Death Ben Pln</v>
          </cell>
          <cell r="E3130">
            <v>-66523937</v>
          </cell>
          <cell r="F3130">
            <v>-68369484</v>
          </cell>
        </row>
        <row r="3131">
          <cell r="A3131" t="str">
            <v>D29910003L</v>
          </cell>
          <cell r="B3131" t="str">
            <v>CNP Houston Electric, LLC</v>
          </cell>
          <cell r="C3131" t="str">
            <v>163000</v>
          </cell>
          <cell r="D3131" t="str">
            <v>CCNC</v>
          </cell>
          <cell r="E3131">
            <v>1365015</v>
          </cell>
          <cell r="F3131">
            <v>78579063</v>
          </cell>
        </row>
        <row r="3132">
          <cell r="A3132" t="str">
            <v>D29910003L</v>
          </cell>
          <cell r="B3132" t="str">
            <v>CNP Houston Electric, LLC</v>
          </cell>
          <cell r="C3132" t="str">
            <v>163010</v>
          </cell>
          <cell r="D3132" t="str">
            <v>Plant in Service</v>
          </cell>
          <cell r="E3132">
            <v>8208722672</v>
          </cell>
          <cell r="F3132">
            <v>8758629277</v>
          </cell>
        </row>
        <row r="3133">
          <cell r="A3133" t="str">
            <v>D29910003L</v>
          </cell>
          <cell r="B3133" t="str">
            <v>CNP Houston Electric, LLC</v>
          </cell>
          <cell r="C3133" t="str">
            <v>164010</v>
          </cell>
          <cell r="D3133" t="str">
            <v>Plnt Held Future Use</v>
          </cell>
          <cell r="E3133">
            <v>9902010</v>
          </cell>
          <cell r="F3133">
            <v>9902010</v>
          </cell>
        </row>
        <row r="3134">
          <cell r="A3134" t="str">
            <v>D29910003L</v>
          </cell>
          <cell r="B3134" t="str">
            <v>CNP Houston Electric, LLC</v>
          </cell>
          <cell r="C3134" t="str">
            <v>169010</v>
          </cell>
          <cell r="D3134" t="str">
            <v>Non Utility Plant</v>
          </cell>
          <cell r="E3134">
            <v>116195</v>
          </cell>
          <cell r="F3134">
            <v>116195</v>
          </cell>
        </row>
        <row r="3135">
          <cell r="A3135" t="str">
            <v>D29910003L</v>
          </cell>
          <cell r="B3135" t="str">
            <v>CNP Houston Electric, LLC</v>
          </cell>
          <cell r="C3135" t="str">
            <v>170010</v>
          </cell>
          <cell r="D3135" t="str">
            <v>Construction WIP</v>
          </cell>
          <cell r="E3135">
            <v>519080624</v>
          </cell>
          <cell r="F3135">
            <v>544349801</v>
          </cell>
        </row>
        <row r="3136">
          <cell r="A3136" t="str">
            <v>D29910003L</v>
          </cell>
          <cell r="B3136" t="str">
            <v>CNP Houston Electric, LLC</v>
          </cell>
          <cell r="C3136" t="str">
            <v>171010</v>
          </cell>
          <cell r="D3136" t="str">
            <v>Acc Depr-Plnt in Svc</v>
          </cell>
          <cell r="E3136">
            <v>-2844794278</v>
          </cell>
          <cell r="F3136">
            <v>-3002847331</v>
          </cell>
        </row>
        <row r="3137">
          <cell r="A3137" t="str">
            <v>D29910003L</v>
          </cell>
          <cell r="B3137" t="str">
            <v>CNP Houston Electric, LLC</v>
          </cell>
          <cell r="C3137" t="str">
            <v>171011</v>
          </cell>
          <cell r="D3137" t="str">
            <v>Removal WIP</v>
          </cell>
          <cell r="E3137">
            <v>408368</v>
          </cell>
          <cell r="F3137">
            <v>17239457</v>
          </cell>
        </row>
        <row r="3138">
          <cell r="A3138" t="str">
            <v>D29910003L</v>
          </cell>
          <cell r="B3138" t="str">
            <v>CNP Houston Electric, LLC</v>
          </cell>
          <cell r="C3138" t="str">
            <v>171012</v>
          </cell>
          <cell r="D3138" t="str">
            <v>CCNC Accumulated Dep</v>
          </cell>
          <cell r="E3138">
            <v>-3234</v>
          </cell>
          <cell r="F3138">
            <v>-256502</v>
          </cell>
        </row>
        <row r="3139">
          <cell r="A3139" t="str">
            <v>D29910003L</v>
          </cell>
          <cell r="B3139" t="str">
            <v>CNP Houston Electric, LLC</v>
          </cell>
          <cell r="C3139" t="str">
            <v>172010</v>
          </cell>
          <cell r="D3139" t="str">
            <v>Acc Amort-Plnt Svc</v>
          </cell>
          <cell r="E3139">
            <v>-61641918</v>
          </cell>
          <cell r="F3139">
            <v>-75397282</v>
          </cell>
        </row>
        <row r="3140">
          <cell r="A3140" t="str">
            <v>D29910003L</v>
          </cell>
          <cell r="B3140" t="str">
            <v>CNP Houston Electric, LLC</v>
          </cell>
          <cell r="C3140" t="str">
            <v>174520</v>
          </cell>
          <cell r="D3140" t="str">
            <v>AA-Cap Leases</v>
          </cell>
          <cell r="E3140">
            <v>-1106219</v>
          </cell>
          <cell r="F3140">
            <v>-1227633</v>
          </cell>
        </row>
        <row r="3141">
          <cell r="A3141" t="str">
            <v>D29910003L</v>
          </cell>
          <cell r="B3141" t="str">
            <v>CNP Houston Electric, LLC</v>
          </cell>
          <cell r="C3141" t="str">
            <v>174996</v>
          </cell>
          <cell r="D3141" t="str">
            <v>Plt/n/Srv Cap Ls Hst</v>
          </cell>
          <cell r="E3141">
            <v>1728005</v>
          </cell>
          <cell r="F3141">
            <v>1728005</v>
          </cell>
        </row>
        <row r="3142">
          <cell r="A3142" t="str">
            <v>D29910003L</v>
          </cell>
          <cell r="B3142" t="str">
            <v>CNP Houston Electric, LLC</v>
          </cell>
          <cell r="C3142" t="str">
            <v>175030</v>
          </cell>
          <cell r="D3142" t="str">
            <v>Clrg-Transportation</v>
          </cell>
          <cell r="E3142">
            <v>0</v>
          </cell>
          <cell r="F3142">
            <v>298515</v>
          </cell>
        </row>
        <row r="3143">
          <cell r="A3143" t="str">
            <v>D29910003L</v>
          </cell>
          <cell r="B3143" t="str">
            <v>CNP Houston Electric, LLC</v>
          </cell>
          <cell r="C3143" t="str">
            <v>176985</v>
          </cell>
          <cell r="D3143" t="str">
            <v>3rd Partly Bill Ord</v>
          </cell>
          <cell r="E3143">
            <v>-55</v>
          </cell>
          <cell r="F3143">
            <v>25</v>
          </cell>
        </row>
        <row r="3144">
          <cell r="A3144" t="str">
            <v>D29910003L</v>
          </cell>
          <cell r="B3144" t="str">
            <v>CNP Houston Electric, LLC</v>
          </cell>
          <cell r="C3144" t="str">
            <v>176988</v>
          </cell>
          <cell r="D3144" t="str">
            <v>Misc Billing Clring</v>
          </cell>
          <cell r="E3144">
            <v>0</v>
          </cell>
          <cell r="F3144">
            <v>-3800</v>
          </cell>
        </row>
        <row r="3145">
          <cell r="A3145" t="str">
            <v>D29910003L</v>
          </cell>
          <cell r="B3145" t="str">
            <v>CNP Houston Electric, LLC</v>
          </cell>
          <cell r="C3145">
            <v>176990</v>
          </cell>
          <cell r="D3145" t="str">
            <v>Asset Transfers Out</v>
          </cell>
          <cell r="E3145">
            <v>-914</v>
          </cell>
          <cell r="F3145">
            <v>0</v>
          </cell>
        </row>
        <row r="3146">
          <cell r="A3146" t="str">
            <v>D29910003L</v>
          </cell>
          <cell r="B3146" t="str">
            <v>CNP Houston Electric, LLC</v>
          </cell>
          <cell r="C3146">
            <v>176993</v>
          </cell>
          <cell r="D3146" t="str">
            <v>Work Order Contrib</v>
          </cell>
          <cell r="E3146">
            <v>-5399</v>
          </cell>
          <cell r="F3146">
            <v>0</v>
          </cell>
        </row>
        <row r="3147">
          <cell r="A3147" t="str">
            <v>D29910003L</v>
          </cell>
          <cell r="B3147" t="str">
            <v>CNP Houston Electric, LLC</v>
          </cell>
          <cell r="C3147" t="str">
            <v>176995</v>
          </cell>
          <cell r="D3147" t="str">
            <v>Salvg/Cst of Removal</v>
          </cell>
          <cell r="E3147">
            <v>186756</v>
          </cell>
          <cell r="F3147">
            <v>12039480</v>
          </cell>
        </row>
        <row r="3148">
          <cell r="A3148" t="str">
            <v>D29910003L</v>
          </cell>
          <cell r="B3148" t="str">
            <v>CNP Houston Electric, LLC</v>
          </cell>
          <cell r="C3148" t="str">
            <v>176999</v>
          </cell>
          <cell r="D3148" t="str">
            <v>Suppl Disc-Net Metho</v>
          </cell>
          <cell r="E3148">
            <v>-1397</v>
          </cell>
          <cell r="F3148">
            <v>-1397</v>
          </cell>
        </row>
        <row r="3149">
          <cell r="A3149" t="str">
            <v>D29910003L</v>
          </cell>
          <cell r="B3149" t="str">
            <v>CNP Houston Electric, LLC</v>
          </cell>
          <cell r="C3149" t="str">
            <v>177010</v>
          </cell>
          <cell r="D3149" t="str">
            <v>Unamort Debt Costs</v>
          </cell>
          <cell r="E3149">
            <v>28801451</v>
          </cell>
          <cell r="F3149">
            <v>26298029</v>
          </cell>
        </row>
        <row r="3150">
          <cell r="A3150" t="str">
            <v>D29910003L</v>
          </cell>
          <cell r="B3150" t="str">
            <v>CNP Houston Electric, LLC</v>
          </cell>
          <cell r="C3150" t="str">
            <v>177011</v>
          </cell>
          <cell r="D3150" t="str">
            <v>Unamort Debt Iss Cos</v>
          </cell>
          <cell r="E3150">
            <v>6847192</v>
          </cell>
          <cell r="F3150">
            <v>12665133</v>
          </cell>
        </row>
        <row r="3151">
          <cell r="A3151" t="str">
            <v>D29910003L</v>
          </cell>
          <cell r="B3151" t="str">
            <v>CNP Houston Electric, LLC</v>
          </cell>
          <cell r="C3151" t="str">
            <v>177015</v>
          </cell>
          <cell r="D3151" t="str">
            <v>Unamortized Issue co</v>
          </cell>
          <cell r="E3151">
            <v>1387620</v>
          </cell>
          <cell r="F3151">
            <v>1319740</v>
          </cell>
        </row>
        <row r="3152">
          <cell r="A3152" t="str">
            <v>D29910003L</v>
          </cell>
          <cell r="B3152" t="str">
            <v>CNP Houston Electric, LLC</v>
          </cell>
          <cell r="C3152" t="str">
            <v>177999</v>
          </cell>
          <cell r="D3152" t="str">
            <v>Amort-Issuance Costs</v>
          </cell>
          <cell r="E3152">
            <v>-22904537</v>
          </cell>
          <cell r="F3152">
            <v>-23351627</v>
          </cell>
        </row>
        <row r="3153">
          <cell r="A3153" t="str">
            <v>D29910003L</v>
          </cell>
          <cell r="B3153" t="str">
            <v>CNP Houston Electric, LLC</v>
          </cell>
          <cell r="C3153" t="str">
            <v>179021</v>
          </cell>
          <cell r="D3153" t="str">
            <v>Reg Assets - EECRF</v>
          </cell>
          <cell r="E3153">
            <v>0</v>
          </cell>
          <cell r="F3153">
            <v>8338635</v>
          </cell>
        </row>
        <row r="3154">
          <cell r="A3154" t="str">
            <v>D29910003L</v>
          </cell>
          <cell r="B3154" t="str">
            <v>CNP Houston Electric, LLC</v>
          </cell>
          <cell r="C3154" t="str">
            <v>179022</v>
          </cell>
          <cell r="D3154" t="str">
            <v>Regulatory Assets</v>
          </cell>
          <cell r="E3154">
            <v>0</v>
          </cell>
          <cell r="F3154">
            <v>4308075</v>
          </cell>
        </row>
        <row r="3155">
          <cell r="A3155" t="str">
            <v>D29910003L</v>
          </cell>
          <cell r="B3155" t="str">
            <v>CNP Houston Electric, LLC</v>
          </cell>
          <cell r="C3155" t="str">
            <v>179023</v>
          </cell>
          <cell r="D3155" t="str">
            <v>Reg Assets-Bad Debt</v>
          </cell>
          <cell r="E3155">
            <v>228295</v>
          </cell>
          <cell r="F3155">
            <v>228295</v>
          </cell>
        </row>
        <row r="3156">
          <cell r="A3156" t="str">
            <v>D29910003L</v>
          </cell>
          <cell r="B3156" t="str">
            <v>CNP Houston Electric, LLC</v>
          </cell>
          <cell r="C3156" t="str">
            <v>179025</v>
          </cell>
          <cell r="D3156" t="str">
            <v>Reg Assets-AMS Recon</v>
          </cell>
          <cell r="E3156">
            <v>21520</v>
          </cell>
          <cell r="F3156">
            <v>394</v>
          </cell>
        </row>
        <row r="3157">
          <cell r="A3157" t="str">
            <v>D29910003L</v>
          </cell>
          <cell r="B3157" t="str">
            <v>CNP Houston Electric, LLC</v>
          </cell>
          <cell r="C3157" t="str">
            <v>179026</v>
          </cell>
          <cell r="D3157" t="str">
            <v>Reg Assets - TCRF O/</v>
          </cell>
          <cell r="E3157">
            <v>31600855</v>
          </cell>
          <cell r="F3157">
            <v>2432252</v>
          </cell>
        </row>
        <row r="3158">
          <cell r="A3158" t="str">
            <v>D29910003L</v>
          </cell>
          <cell r="B3158" t="str">
            <v>CNP Houston Electric, LLC</v>
          </cell>
          <cell r="C3158" t="str">
            <v>179027</v>
          </cell>
          <cell r="D3158" t="str">
            <v>Reg Assets - TCRF Am</v>
          </cell>
          <cell r="E3158">
            <v>5498375</v>
          </cell>
          <cell r="F3158">
            <v>19481860</v>
          </cell>
        </row>
        <row r="3159">
          <cell r="A3159" t="str">
            <v>D29910003L</v>
          </cell>
          <cell r="B3159" t="str">
            <v>CNP Houston Electric, LLC</v>
          </cell>
          <cell r="C3159" t="str">
            <v>179030</v>
          </cell>
          <cell r="D3159" t="str">
            <v>Reg Assets-Other-Oth</v>
          </cell>
          <cell r="E3159">
            <v>11004</v>
          </cell>
          <cell r="F3159">
            <v>86870</v>
          </cell>
        </row>
        <row r="3160">
          <cell r="A3160" t="str">
            <v>D29910003L</v>
          </cell>
          <cell r="B3160" t="str">
            <v>CNP Houston Electric, LLC</v>
          </cell>
          <cell r="C3160" t="str">
            <v>179032</v>
          </cell>
          <cell r="D3160" t="str">
            <v>Reg Assets-Expedit S</v>
          </cell>
          <cell r="E3160">
            <v>1256680</v>
          </cell>
          <cell r="F3160">
            <v>1159104</v>
          </cell>
        </row>
        <row r="3161">
          <cell r="A3161" t="str">
            <v>D29910003L</v>
          </cell>
          <cell r="B3161" t="str">
            <v>CNP Houston Electric, LLC</v>
          </cell>
          <cell r="C3161" t="str">
            <v>179033</v>
          </cell>
          <cell r="D3161" t="str">
            <v>Reg Assets-ADFIT Cre</v>
          </cell>
          <cell r="E3161">
            <v>446862</v>
          </cell>
          <cell r="F3161">
            <v>1801037</v>
          </cell>
        </row>
        <row r="3162">
          <cell r="A3162" t="str">
            <v>D29910003L</v>
          </cell>
          <cell r="B3162" t="str">
            <v>CNP Houston Electric, LLC</v>
          </cell>
          <cell r="C3162">
            <v>179034</v>
          </cell>
          <cell r="D3162" t="str">
            <v>Reg Assets-Rate Case</v>
          </cell>
          <cell r="E3162">
            <v>1100718</v>
          </cell>
          <cell r="F3162">
            <v>0</v>
          </cell>
        </row>
        <row r="3163">
          <cell r="A3163" t="str">
            <v>D29910003L</v>
          </cell>
          <cell r="B3163" t="str">
            <v>CNP Houston Electric, LLC</v>
          </cell>
          <cell r="C3163" t="str">
            <v>179038</v>
          </cell>
          <cell r="D3163" t="str">
            <v>Reg Assets-AMS</v>
          </cell>
          <cell r="E3163">
            <v>28563250</v>
          </cell>
          <cell r="F3163">
            <v>19614612</v>
          </cell>
        </row>
        <row r="3164">
          <cell r="A3164" t="str">
            <v>D29910003L</v>
          </cell>
          <cell r="B3164" t="str">
            <v>CNP Houston Electric, LLC</v>
          </cell>
          <cell r="C3164">
            <v>179039</v>
          </cell>
          <cell r="D3164" t="str">
            <v>Reg Asst-Pen PURA 36</v>
          </cell>
          <cell r="E3164">
            <v>12864000</v>
          </cell>
          <cell r="F3164">
            <v>0</v>
          </cell>
        </row>
        <row r="3165">
          <cell r="A3165" t="str">
            <v>D29910003L</v>
          </cell>
          <cell r="B3165" t="str">
            <v>CNP Houston Electric, LLC</v>
          </cell>
          <cell r="C3165">
            <v>179042</v>
          </cell>
          <cell r="D3165" t="str">
            <v>Reg Asset - Pen PURA</v>
          </cell>
          <cell r="E3165">
            <v>5098387</v>
          </cell>
          <cell r="F3165">
            <v>0</v>
          </cell>
        </row>
        <row r="3166">
          <cell r="A3166" t="str">
            <v>D29910003L</v>
          </cell>
          <cell r="B3166" t="str">
            <v>CNP Houston Electric, LLC</v>
          </cell>
          <cell r="C3166" t="str">
            <v>179059</v>
          </cell>
          <cell r="D3166" t="str">
            <v>Reg Assets-Other</v>
          </cell>
          <cell r="E3166">
            <v>522259</v>
          </cell>
          <cell r="F3166">
            <v>223822</v>
          </cell>
        </row>
        <row r="3167">
          <cell r="A3167" t="str">
            <v>D29910003L</v>
          </cell>
          <cell r="B3167" t="str">
            <v>CNP Houston Electric, LLC</v>
          </cell>
          <cell r="C3167" t="str">
            <v>179060</v>
          </cell>
          <cell r="D3167" t="str">
            <v>Reg Assets-Docket</v>
          </cell>
          <cell r="E3167">
            <v>20058557</v>
          </cell>
          <cell r="F3167">
            <v>21558188</v>
          </cell>
        </row>
        <row r="3168">
          <cell r="A3168" t="str">
            <v>D29910003L</v>
          </cell>
          <cell r="B3168" t="str">
            <v>CNP Houston Electric, LLC</v>
          </cell>
          <cell r="C3168" t="str">
            <v>179064</v>
          </cell>
          <cell r="D3168" t="str">
            <v>Reg Asset-Pen,BRP,Po</v>
          </cell>
          <cell r="E3168">
            <v>48173200</v>
          </cell>
          <cell r="F3168">
            <v>79857000</v>
          </cell>
        </row>
        <row r="3169">
          <cell r="A3169" t="str">
            <v>D29910003L</v>
          </cell>
          <cell r="B3169" t="str">
            <v>CNP Houston Electric, LLC</v>
          </cell>
          <cell r="C3169" t="str">
            <v>179070</v>
          </cell>
          <cell r="D3169" t="str">
            <v>Reg Assets-Stranded</v>
          </cell>
          <cell r="E3169">
            <v>2784793</v>
          </cell>
          <cell r="F3169">
            <v>2784793</v>
          </cell>
        </row>
        <row r="3170">
          <cell r="A3170" t="str">
            <v>D29910003L</v>
          </cell>
          <cell r="B3170" t="str">
            <v>CNP Houston Electric, LLC</v>
          </cell>
          <cell r="C3170" t="str">
            <v>179072</v>
          </cell>
          <cell r="D3170" t="str">
            <v>Reg Assets-2007 Secu</v>
          </cell>
          <cell r="E3170">
            <v>1096693</v>
          </cell>
          <cell r="F3170">
            <v>371165</v>
          </cell>
        </row>
        <row r="3171">
          <cell r="A3171" t="str">
            <v>D29910003L</v>
          </cell>
          <cell r="B3171" t="str">
            <v>CNP Houston Electric, LLC</v>
          </cell>
          <cell r="C3171" t="str">
            <v>179079</v>
          </cell>
          <cell r="D3171" t="str">
            <v>Con Reg Asets-CTC A</v>
          </cell>
          <cell r="E3171">
            <v>16430095</v>
          </cell>
          <cell r="F3171">
            <v>19089556</v>
          </cell>
        </row>
        <row r="3172">
          <cell r="A3172" t="str">
            <v>D29910003L</v>
          </cell>
          <cell r="B3172" t="str">
            <v>CNP Houston Electric, LLC</v>
          </cell>
          <cell r="C3172">
            <v>179084</v>
          </cell>
          <cell r="D3172" t="str">
            <v>Reg Assets-TBC IV Is</v>
          </cell>
          <cell r="E3172">
            <v>85</v>
          </cell>
          <cell r="F3172">
            <v>0</v>
          </cell>
        </row>
        <row r="3173">
          <cell r="A3173" t="str">
            <v>D29910003L</v>
          </cell>
          <cell r="B3173" t="str">
            <v>CNP Houston Electric, LLC</v>
          </cell>
          <cell r="C3173" t="str">
            <v>179088</v>
          </cell>
          <cell r="D3173" t="str">
            <v>Con Reg Asst-FNL TU</v>
          </cell>
          <cell r="E3173">
            <v>-352829177</v>
          </cell>
          <cell r="F3173">
            <v>-309885114</v>
          </cell>
        </row>
        <row r="3174">
          <cell r="A3174" t="str">
            <v>D29910003L</v>
          </cell>
          <cell r="B3174" t="str">
            <v>CNP Houston Electric, LLC</v>
          </cell>
          <cell r="C3174" t="str">
            <v>179089</v>
          </cell>
          <cell r="D3174" t="str">
            <v>IKE-Defer Eqty Int T</v>
          </cell>
          <cell r="E3174">
            <v>-565534</v>
          </cell>
          <cell r="F3174">
            <v>-1572332</v>
          </cell>
        </row>
        <row r="3175">
          <cell r="A3175" t="str">
            <v>D29910003L</v>
          </cell>
          <cell r="B3175" t="str">
            <v>CNP Houston Electric, LLC</v>
          </cell>
          <cell r="C3175" t="str">
            <v>179090</v>
          </cell>
          <cell r="D3175" t="str">
            <v>IKE Restoration Eqty</v>
          </cell>
          <cell r="E3175">
            <v>-27151032</v>
          </cell>
          <cell r="F3175">
            <v>-23470444</v>
          </cell>
        </row>
        <row r="3176">
          <cell r="A3176" t="str">
            <v>D29910003L</v>
          </cell>
          <cell r="B3176" t="str">
            <v>CNP Houston Electric, LLC</v>
          </cell>
          <cell r="C3176" t="str">
            <v>179091</v>
          </cell>
          <cell r="D3176" t="str">
            <v>Con Reg Asst-TC Eqty</v>
          </cell>
          <cell r="E3176">
            <v>-72224982</v>
          </cell>
          <cell r="F3176">
            <v>-60523051</v>
          </cell>
        </row>
        <row r="3177">
          <cell r="A3177" t="str">
            <v>D29910003L</v>
          </cell>
          <cell r="B3177" t="str">
            <v>CNP Houston Electric, LLC</v>
          </cell>
          <cell r="C3177" t="str">
            <v>179092</v>
          </cell>
          <cell r="D3177" t="str">
            <v>Con Reg Asst-CTC Eqt</v>
          </cell>
          <cell r="E3177">
            <v>-56408097</v>
          </cell>
          <cell r="F3177">
            <v>-47751784</v>
          </cell>
        </row>
        <row r="3178">
          <cell r="A3178" t="str">
            <v>D29910003L</v>
          </cell>
          <cell r="B3178" t="str">
            <v>CNP Houston Electric, LLC</v>
          </cell>
          <cell r="C3178" t="str">
            <v>179093</v>
          </cell>
          <cell r="D3178" t="str">
            <v>Con Reg Asst-Env Eqt</v>
          </cell>
          <cell r="E3178">
            <v>1600536</v>
          </cell>
          <cell r="F3178">
            <v>1341216</v>
          </cell>
        </row>
        <row r="3179">
          <cell r="A3179" t="str">
            <v>D29910003L</v>
          </cell>
          <cell r="B3179" t="str">
            <v>CNP Houston Electric, LLC</v>
          </cell>
          <cell r="C3179" t="str">
            <v>179094</v>
          </cell>
          <cell r="D3179" t="str">
            <v>Con Reg Asst-Fuel Eq</v>
          </cell>
          <cell r="E3179">
            <v>-281132</v>
          </cell>
          <cell r="F3179">
            <v>-237990</v>
          </cell>
        </row>
        <row r="3180">
          <cell r="A3180" t="str">
            <v>D29910003L</v>
          </cell>
          <cell r="B3180" t="str">
            <v>CNP Houston Electric, LLC</v>
          </cell>
          <cell r="C3180" t="str">
            <v>179095</v>
          </cell>
          <cell r="D3180" t="str">
            <v>Unamt Loss on Debt</v>
          </cell>
          <cell r="E3180">
            <v>147882142</v>
          </cell>
          <cell r="F3180">
            <v>147882142</v>
          </cell>
        </row>
        <row r="3181">
          <cell r="A3181" t="str">
            <v>D29910003L</v>
          </cell>
          <cell r="B3181" t="str">
            <v>CNP Houston Electric, LLC</v>
          </cell>
          <cell r="C3181" t="str">
            <v>179096</v>
          </cell>
          <cell r="D3181" t="str">
            <v>Amort - Loss on Debt</v>
          </cell>
          <cell r="E3181">
            <v>-103656427</v>
          </cell>
          <cell r="F3181">
            <v>-109246939</v>
          </cell>
        </row>
        <row r="3182">
          <cell r="A3182" t="str">
            <v>D29910003L</v>
          </cell>
          <cell r="B3182" t="str">
            <v>CNP Houston Electric, LLC</v>
          </cell>
          <cell r="C3182" t="str">
            <v>179098</v>
          </cell>
          <cell r="D3182" t="str">
            <v>Amort-Loss on Debt12</v>
          </cell>
          <cell r="E3182">
            <v>-5505144</v>
          </cell>
          <cell r="F3182">
            <v>-10854388</v>
          </cell>
        </row>
        <row r="3183">
          <cell r="A3183" t="str">
            <v>D29910003L</v>
          </cell>
          <cell r="B3183" t="str">
            <v>CNP Houston Electric, LLC</v>
          </cell>
          <cell r="C3183" t="str">
            <v>179099</v>
          </cell>
          <cell r="D3183" t="str">
            <v>Unamt Loss on Debt12</v>
          </cell>
          <cell r="E3183">
            <v>72417814</v>
          </cell>
          <cell r="F3183">
            <v>75960996</v>
          </cell>
        </row>
        <row r="3184">
          <cell r="A3184" t="str">
            <v>D29910003L</v>
          </cell>
          <cell r="B3184" t="str">
            <v>CNP Houston Electric, LLC</v>
          </cell>
          <cell r="C3184" t="str">
            <v>179105</v>
          </cell>
          <cell r="D3184" t="str">
            <v>Reg Asset-Postretirm</v>
          </cell>
          <cell r="E3184">
            <v>23813996</v>
          </cell>
          <cell r="F3184">
            <v>27324764</v>
          </cell>
        </row>
        <row r="3185">
          <cell r="A3185" t="str">
            <v>D29910003L</v>
          </cell>
          <cell r="B3185" t="str">
            <v>CNP Houston Electric, LLC</v>
          </cell>
          <cell r="C3185" t="str">
            <v>179110</v>
          </cell>
          <cell r="D3185" t="str">
            <v>109DR-Eq AFUDC Open</v>
          </cell>
          <cell r="E3185">
            <v>626477</v>
          </cell>
          <cell r="F3185">
            <v>626477</v>
          </cell>
        </row>
        <row r="3186">
          <cell r="A3186" t="str">
            <v>D29910003L</v>
          </cell>
          <cell r="B3186" t="str">
            <v>CNP Houston Electric, LLC</v>
          </cell>
          <cell r="C3186" t="str">
            <v>179120</v>
          </cell>
          <cell r="D3186" t="str">
            <v>109DR-Eq AFUDC Close</v>
          </cell>
          <cell r="E3186">
            <v>41975254</v>
          </cell>
          <cell r="F3186">
            <v>44797141</v>
          </cell>
        </row>
        <row r="3187">
          <cell r="A3187" t="str">
            <v>D29910003L</v>
          </cell>
          <cell r="B3187" t="str">
            <v>CNP Houston Electric, LLC</v>
          </cell>
          <cell r="C3187" t="str">
            <v>179130</v>
          </cell>
          <cell r="D3187" t="str">
            <v>Amrt 109DR-Eq AFUDC</v>
          </cell>
          <cell r="E3187">
            <v>-17239989</v>
          </cell>
          <cell r="F3187">
            <v>-23226014</v>
          </cell>
        </row>
        <row r="3188">
          <cell r="A3188" t="str">
            <v>D29910003L</v>
          </cell>
          <cell r="B3188" t="str">
            <v>CNP Houston Electric, LLC</v>
          </cell>
          <cell r="C3188" t="str">
            <v>179140</v>
          </cell>
          <cell r="D3188" t="str">
            <v>109DR-Net Tx Debt AF</v>
          </cell>
          <cell r="E3188">
            <v>4058914</v>
          </cell>
          <cell r="F3188">
            <v>4058914</v>
          </cell>
        </row>
        <row r="3189">
          <cell r="A3189" t="str">
            <v>D29910003L</v>
          </cell>
          <cell r="B3189" t="str">
            <v>CNP Houston Electric, LLC</v>
          </cell>
          <cell r="C3189" t="str">
            <v>179150</v>
          </cell>
          <cell r="D3189" t="str">
            <v>Amt 109DR-Net Tx AFD</v>
          </cell>
          <cell r="E3189">
            <v>-2610649</v>
          </cell>
          <cell r="F3189">
            <v>-3565801</v>
          </cell>
        </row>
        <row r="3190">
          <cell r="A3190" t="str">
            <v>D29910003L</v>
          </cell>
          <cell r="B3190" t="str">
            <v>CNP Houston Electric, LLC</v>
          </cell>
          <cell r="C3190">
            <v>179220</v>
          </cell>
          <cell r="D3190" t="str">
            <v>Tx Inc Tax Def - Net</v>
          </cell>
          <cell r="E3190">
            <v>2</v>
          </cell>
          <cell r="F3190">
            <v>0</v>
          </cell>
        </row>
        <row r="3191">
          <cell r="A3191" t="str">
            <v>D29910003L</v>
          </cell>
          <cell r="B3191" t="str">
            <v>CNP Houston Electric, LLC</v>
          </cell>
          <cell r="C3191" t="str">
            <v>179230</v>
          </cell>
          <cell r="D3191" t="str">
            <v>109CR-Prot Exc DFIT</v>
          </cell>
          <cell r="E3191">
            <v>-71624894</v>
          </cell>
          <cell r="F3191">
            <v>-71624894</v>
          </cell>
        </row>
        <row r="3192">
          <cell r="A3192" t="str">
            <v>D29910003L</v>
          </cell>
          <cell r="B3192" t="str">
            <v>CNP Houston Electric, LLC</v>
          </cell>
          <cell r="C3192" t="str">
            <v>179240</v>
          </cell>
          <cell r="D3192" t="str">
            <v>Amt 109CR-Prt Xc DFI</v>
          </cell>
          <cell r="E3192">
            <v>66645855</v>
          </cell>
          <cell r="F3192">
            <v>67468265</v>
          </cell>
        </row>
        <row r="3193">
          <cell r="A3193" t="str">
            <v>D29910003L</v>
          </cell>
          <cell r="B3193" t="str">
            <v>CNP Houston Electric, LLC</v>
          </cell>
          <cell r="C3193" t="str">
            <v>179250</v>
          </cell>
          <cell r="D3193" t="str">
            <v>109CR- Invest Tax CR</v>
          </cell>
          <cell r="E3193">
            <v>4952747</v>
          </cell>
          <cell r="F3193">
            <v>4399891</v>
          </cell>
        </row>
        <row r="3194">
          <cell r="A3194" t="str">
            <v>D29910003L</v>
          </cell>
          <cell r="B3194" t="str">
            <v>CNP Houston Electric, LLC</v>
          </cell>
          <cell r="C3194" t="str">
            <v>179260</v>
          </cell>
          <cell r="D3194" t="str">
            <v>Amrt 109CR- ITC</v>
          </cell>
          <cell r="E3194">
            <v>-9875084</v>
          </cell>
          <cell r="F3194">
            <v>-2082805</v>
          </cell>
        </row>
        <row r="3195">
          <cell r="A3195" t="str">
            <v>D29910003L</v>
          </cell>
          <cell r="B3195" t="str">
            <v>CNP Houston Electric, LLC</v>
          </cell>
          <cell r="C3195" t="str">
            <v>186010</v>
          </cell>
          <cell r="D3195" t="str">
            <v>Def Project Costs</v>
          </cell>
          <cell r="E3195">
            <v>2378773</v>
          </cell>
          <cell r="F3195">
            <v>1602371</v>
          </cell>
        </row>
        <row r="3196">
          <cell r="A3196" t="str">
            <v>D29910003L</v>
          </cell>
          <cell r="B3196" t="str">
            <v>CNP Houston Electric, LLC</v>
          </cell>
          <cell r="C3196" t="str">
            <v>186020</v>
          </cell>
          <cell r="D3196" t="str">
            <v>Def Proj Costs-Hist</v>
          </cell>
          <cell r="E3196">
            <v>-2269784</v>
          </cell>
          <cell r="F3196">
            <v>-3021753</v>
          </cell>
        </row>
        <row r="3197">
          <cell r="A3197" t="str">
            <v>D29910003L</v>
          </cell>
          <cell r="B3197" t="str">
            <v>CNP Houston Electric, LLC</v>
          </cell>
          <cell r="C3197" t="str">
            <v>188010</v>
          </cell>
          <cell r="D3197" t="str">
            <v>Misc Def DR-Other</v>
          </cell>
          <cell r="E3197">
            <v>11946843</v>
          </cell>
          <cell r="F3197">
            <v>4402538</v>
          </cell>
        </row>
        <row r="3198">
          <cell r="A3198" t="str">
            <v>D29910003L</v>
          </cell>
          <cell r="B3198" t="str">
            <v>CNP Houston Electric, LLC</v>
          </cell>
          <cell r="C3198">
            <v>188085</v>
          </cell>
          <cell r="D3198" t="str">
            <v>Ann Settle Rec-Assoc</v>
          </cell>
          <cell r="E3198">
            <v>285</v>
          </cell>
          <cell r="F3198">
            <v>0</v>
          </cell>
        </row>
        <row r="3199">
          <cell r="A3199" t="str">
            <v>D29910003L</v>
          </cell>
          <cell r="B3199" t="str">
            <v>CNP Houston Electric, LLC</v>
          </cell>
          <cell r="C3199" t="str">
            <v>194010</v>
          </cell>
          <cell r="D3199" t="str">
            <v>Def Inc Tax-Fed</v>
          </cell>
          <cell r="E3199">
            <v>108640345</v>
          </cell>
          <cell r="F3199">
            <v>120735698</v>
          </cell>
        </row>
        <row r="3200">
          <cell r="A3200" t="str">
            <v>D29910003L</v>
          </cell>
          <cell r="B3200" t="str">
            <v>CNP Houston Electric, LLC</v>
          </cell>
          <cell r="C3200" t="str">
            <v>194030</v>
          </cell>
          <cell r="D3200" t="str">
            <v>Def Inc Tax-St/Loc</v>
          </cell>
          <cell r="E3200">
            <v>76698</v>
          </cell>
          <cell r="F3200">
            <v>63534</v>
          </cell>
        </row>
        <row r="3201">
          <cell r="A3201" t="str">
            <v>D29910003L</v>
          </cell>
          <cell r="B3201" t="str">
            <v>CNP Houston Electric, LLC</v>
          </cell>
          <cell r="C3201" t="str">
            <v>200001</v>
          </cell>
          <cell r="D3201" t="str">
            <v>IC A/P Man SetlAssoc</v>
          </cell>
          <cell r="E3201">
            <v>-2595703</v>
          </cell>
          <cell r="F3201">
            <v>-1557251</v>
          </cell>
        </row>
        <row r="3202">
          <cell r="A3202" t="str">
            <v>D29910003L</v>
          </cell>
          <cell r="B3202" t="str">
            <v>CNP Houston Electric, LLC</v>
          </cell>
          <cell r="C3202" t="str">
            <v>200010</v>
          </cell>
          <cell r="D3202" t="str">
            <v>A/P-Trade-Assoc Co</v>
          </cell>
          <cell r="E3202">
            <v>-76940420</v>
          </cell>
          <cell r="F3202">
            <v>-137325658</v>
          </cell>
        </row>
        <row r="3203">
          <cell r="A3203" t="str">
            <v>D29910003L</v>
          </cell>
          <cell r="B3203" t="str">
            <v>CNP Houston Electric, LLC</v>
          </cell>
          <cell r="C3203" t="str">
            <v>201010</v>
          </cell>
          <cell r="D3203" t="str">
            <v>A/P-Trade</v>
          </cell>
          <cell r="E3203">
            <v>-12228092</v>
          </cell>
          <cell r="F3203">
            <v>-36719310</v>
          </cell>
        </row>
        <row r="3204">
          <cell r="A3204" t="str">
            <v>D29910003L</v>
          </cell>
          <cell r="B3204" t="str">
            <v>CNP Houston Electric, LLC</v>
          </cell>
          <cell r="C3204" t="str">
            <v>204011</v>
          </cell>
          <cell r="D3204" t="str">
            <v>A/P Affil Comp</v>
          </cell>
          <cell r="E3204">
            <v>-18829</v>
          </cell>
          <cell r="F3204">
            <v>-833</v>
          </cell>
        </row>
        <row r="3205">
          <cell r="A3205" t="str">
            <v>D29910003L</v>
          </cell>
          <cell r="B3205" t="str">
            <v>CNP Houston Electric, LLC</v>
          </cell>
          <cell r="C3205" t="str">
            <v>204230</v>
          </cell>
          <cell r="D3205" t="str">
            <v>A/P-Savings Pre-Tax</v>
          </cell>
          <cell r="E3205">
            <v>0</v>
          </cell>
          <cell r="F3205">
            <v>73</v>
          </cell>
        </row>
        <row r="3206">
          <cell r="A3206" t="str">
            <v>D29910003L</v>
          </cell>
          <cell r="B3206" t="str">
            <v>CNP Houston Electric, LLC</v>
          </cell>
          <cell r="C3206" t="str">
            <v>204270</v>
          </cell>
          <cell r="D3206" t="str">
            <v>A/P-Savings Plus Loa</v>
          </cell>
          <cell r="E3206">
            <v>0</v>
          </cell>
          <cell r="F3206">
            <v>239</v>
          </cell>
        </row>
        <row r="3207">
          <cell r="A3207" t="str">
            <v>D29910003L</v>
          </cell>
          <cell r="B3207" t="str">
            <v>CNP Houston Electric, LLC</v>
          </cell>
          <cell r="C3207" t="str">
            <v>204530</v>
          </cell>
          <cell r="D3207" t="str">
            <v>A/P-TCOS Payable</v>
          </cell>
          <cell r="E3207">
            <v>-43845470</v>
          </cell>
          <cell r="F3207">
            <v>-57185034</v>
          </cell>
        </row>
        <row r="3208">
          <cell r="A3208" t="str">
            <v>D29910003L</v>
          </cell>
          <cell r="B3208" t="str">
            <v>CNP Houston Electric, LLC</v>
          </cell>
          <cell r="C3208" t="str">
            <v>213806</v>
          </cell>
          <cell r="D3208" t="str">
            <v>A/P-O/S Ck Chse 0003</v>
          </cell>
          <cell r="E3208">
            <v>-5789144</v>
          </cell>
          <cell r="F3208">
            <v>-5048534</v>
          </cell>
        </row>
        <row r="3209">
          <cell r="A3209" t="str">
            <v>D29910003L</v>
          </cell>
          <cell r="B3209" t="str">
            <v>CNP Houston Electric, LLC</v>
          </cell>
          <cell r="C3209" t="str">
            <v>213988</v>
          </cell>
          <cell r="D3209" t="str">
            <v>A/P-Service Fee Liab</v>
          </cell>
          <cell r="E3209">
            <v>-51597</v>
          </cell>
          <cell r="F3209">
            <v>-213341</v>
          </cell>
        </row>
        <row r="3210">
          <cell r="A3210" t="str">
            <v>D29910003L</v>
          </cell>
          <cell r="B3210" t="str">
            <v>CNP Houston Electric, LLC</v>
          </cell>
          <cell r="C3210" t="str">
            <v>213994</v>
          </cell>
          <cell r="D3210" t="str">
            <v>A/P-Accrued Liab</v>
          </cell>
          <cell r="E3210">
            <v>-52922023</v>
          </cell>
          <cell r="F3210">
            <v>-39540214</v>
          </cell>
        </row>
        <row r="3211">
          <cell r="A3211" t="str">
            <v>D29910003L</v>
          </cell>
          <cell r="B3211" t="str">
            <v>CNP Houston Electric, LLC</v>
          </cell>
          <cell r="C3211" t="str">
            <v>213995</v>
          </cell>
          <cell r="D3211" t="str">
            <v>A/P - Gen Disb Clrg</v>
          </cell>
          <cell r="E3211">
            <v>1682711</v>
          </cell>
          <cell r="F3211">
            <v>1897013</v>
          </cell>
        </row>
        <row r="3212">
          <cell r="A3212" t="str">
            <v>D29910003L</v>
          </cell>
          <cell r="B3212" t="str">
            <v>CNP Houston Electric, LLC</v>
          </cell>
          <cell r="C3212" t="str">
            <v>213997</v>
          </cell>
          <cell r="D3212" t="str">
            <v>A/P-Consignment</v>
          </cell>
          <cell r="E3212">
            <v>-447307</v>
          </cell>
          <cell r="F3212">
            <v>-427171</v>
          </cell>
        </row>
        <row r="3213">
          <cell r="A3213" t="str">
            <v>D29910003L</v>
          </cell>
          <cell r="B3213" t="str">
            <v>CNP Houston Electric, LLC</v>
          </cell>
          <cell r="C3213" t="str">
            <v>213999</v>
          </cell>
          <cell r="D3213" t="str">
            <v>A/P-Gds Rec/Inv Rec</v>
          </cell>
          <cell r="E3213">
            <v>-18654109</v>
          </cell>
          <cell r="F3213">
            <v>-4558114</v>
          </cell>
        </row>
        <row r="3214">
          <cell r="A3214" t="str">
            <v>D29910003L</v>
          </cell>
          <cell r="B3214" t="str">
            <v>CNP Houston Electric, LLC</v>
          </cell>
          <cell r="C3214">
            <v>214010</v>
          </cell>
          <cell r="D3214" t="str">
            <v>ST N/P-Assoc Co</v>
          </cell>
          <cell r="E3214">
            <v>-3219000</v>
          </cell>
          <cell r="F3214">
            <v>0</v>
          </cell>
        </row>
        <row r="3215">
          <cell r="A3215" t="str">
            <v>D29910003L</v>
          </cell>
          <cell r="B3215" t="str">
            <v>CNP Houston Electric, LLC</v>
          </cell>
          <cell r="C3215" t="str">
            <v>220010</v>
          </cell>
          <cell r="D3215" t="str">
            <v>Accr-Fed Inc Tax</v>
          </cell>
          <cell r="E3215">
            <v>-37571993</v>
          </cell>
          <cell r="F3215">
            <v>102777677</v>
          </cell>
        </row>
        <row r="3216">
          <cell r="A3216" t="str">
            <v>D29910003L</v>
          </cell>
          <cell r="B3216" t="str">
            <v>CNP Houston Electric, LLC</v>
          </cell>
          <cell r="C3216" t="str">
            <v>220020</v>
          </cell>
          <cell r="D3216" t="str">
            <v>Accr-Inc Tax-St/Loc</v>
          </cell>
          <cell r="E3216">
            <v>-21347796</v>
          </cell>
          <cell r="F3216">
            <v>-21558188</v>
          </cell>
        </row>
        <row r="3217">
          <cell r="A3217" t="str">
            <v>D29910003L</v>
          </cell>
          <cell r="B3217" t="str">
            <v>CNP Houston Electric, LLC</v>
          </cell>
          <cell r="C3217" t="str">
            <v>221050</v>
          </cell>
          <cell r="D3217" t="str">
            <v>Accr-Auditing Fees</v>
          </cell>
          <cell r="E3217">
            <v>-256000</v>
          </cell>
          <cell r="F3217">
            <v>-212000</v>
          </cell>
        </row>
        <row r="3218">
          <cell r="A3218" t="str">
            <v>D29910003L</v>
          </cell>
          <cell r="B3218" t="str">
            <v>CNP Houston Electric, LLC</v>
          </cell>
          <cell r="C3218" t="str">
            <v>221152</v>
          </cell>
          <cell r="D3218" t="str">
            <v>Reg Liab-Current IP</v>
          </cell>
          <cell r="E3218">
            <v>-3541000</v>
          </cell>
          <cell r="F3218">
            <v>-3541000</v>
          </cell>
        </row>
        <row r="3219">
          <cell r="A3219" t="str">
            <v>D29910003L</v>
          </cell>
          <cell r="B3219" t="str">
            <v>CNP Houston Electric, LLC</v>
          </cell>
          <cell r="C3219">
            <v>221153</v>
          </cell>
          <cell r="D3219" t="str">
            <v>Reg Liab-Current IPC</v>
          </cell>
          <cell r="E3219">
            <v>-511660</v>
          </cell>
          <cell r="F3219">
            <v>0</v>
          </cell>
        </row>
        <row r="3220">
          <cell r="A3220" t="str">
            <v>D29910003L</v>
          </cell>
          <cell r="B3220" t="str">
            <v>CNP Houston Electric, LLC</v>
          </cell>
          <cell r="C3220" t="str">
            <v>221180</v>
          </cell>
          <cell r="D3220" t="str">
            <v>Accr-Rider SBF</v>
          </cell>
          <cell r="E3220">
            <v>-689828</v>
          </cell>
          <cell r="F3220">
            <v>-591</v>
          </cell>
        </row>
        <row r="3221">
          <cell r="A3221" t="str">
            <v>D29910003L</v>
          </cell>
          <cell r="B3221" t="str">
            <v>CNP Houston Electric, LLC</v>
          </cell>
          <cell r="C3221" t="str">
            <v>223010</v>
          </cell>
          <cell r="D3221" t="str">
            <v>Accr-Interest-Misc</v>
          </cell>
          <cell r="E3221">
            <v>-16627845</v>
          </cell>
          <cell r="F3221">
            <v>-14663995</v>
          </cell>
        </row>
        <row r="3222">
          <cell r="A3222" t="str">
            <v>D29910003L</v>
          </cell>
          <cell r="B3222" t="str">
            <v>CNP Houston Electric, LLC</v>
          </cell>
          <cell r="C3222" t="str">
            <v>223011</v>
          </cell>
          <cell r="D3222" t="str">
            <v>Accr-Int-LT Debt</v>
          </cell>
          <cell r="E3222">
            <v>-10208333</v>
          </cell>
          <cell r="F3222">
            <v>-16958333</v>
          </cell>
        </row>
        <row r="3223">
          <cell r="A3223" t="str">
            <v>D29910003L</v>
          </cell>
          <cell r="B3223" t="str">
            <v>CNP Houston Electric, LLC</v>
          </cell>
          <cell r="C3223" t="str">
            <v>223025</v>
          </cell>
          <cell r="D3223" t="str">
            <v>Accr-Int.-COLI Loan</v>
          </cell>
          <cell r="E3223">
            <v>-4434850</v>
          </cell>
          <cell r="F3223">
            <v>-4657411</v>
          </cell>
        </row>
        <row r="3224">
          <cell r="A3224" t="str">
            <v>D29910003L</v>
          </cell>
          <cell r="B3224" t="str">
            <v>CNP Houston Electric, LLC</v>
          </cell>
          <cell r="C3224" t="str">
            <v>231010</v>
          </cell>
          <cell r="D3224" t="str">
            <v>Accr-Salaries/Payrol</v>
          </cell>
          <cell r="E3224">
            <v>-141</v>
          </cell>
          <cell r="F3224">
            <v>707</v>
          </cell>
        </row>
        <row r="3225">
          <cell r="A3225" t="str">
            <v>D29910003L</v>
          </cell>
          <cell r="B3225" t="str">
            <v>CNP Houston Electric, LLC</v>
          </cell>
          <cell r="C3225" t="str">
            <v>231011</v>
          </cell>
          <cell r="D3225" t="str">
            <v>Accr-Sal/Payr Accr</v>
          </cell>
          <cell r="E3225">
            <v>-5389713</v>
          </cell>
          <cell r="F3225">
            <v>-6130337</v>
          </cell>
        </row>
        <row r="3226">
          <cell r="A3226" t="str">
            <v>D29910003L</v>
          </cell>
          <cell r="B3226" t="str">
            <v>CNP Houston Electric, LLC</v>
          </cell>
          <cell r="C3226" t="str">
            <v>232001</v>
          </cell>
          <cell r="D3226" t="str">
            <v>Accr - Severance</v>
          </cell>
          <cell r="E3226">
            <v>0</v>
          </cell>
          <cell r="F3226">
            <v>-663575</v>
          </cell>
        </row>
        <row r="3227">
          <cell r="A3227" t="str">
            <v>D29910003L</v>
          </cell>
          <cell r="B3227" t="str">
            <v>CNP Houston Electric, LLC</v>
          </cell>
          <cell r="C3227" t="str">
            <v>232002</v>
          </cell>
          <cell r="D3227" t="str">
            <v>NDT Customer Receipt</v>
          </cell>
          <cell r="E3227">
            <v>-344195</v>
          </cell>
          <cell r="F3227">
            <v>-36458</v>
          </cell>
        </row>
        <row r="3228">
          <cell r="A3228" t="str">
            <v>D29910003L</v>
          </cell>
          <cell r="B3228" t="str">
            <v>CNP Houston Electric, LLC</v>
          </cell>
          <cell r="C3228" t="str">
            <v>232010</v>
          </cell>
          <cell r="D3228" t="str">
            <v>Accr-Miscellaneous</v>
          </cell>
          <cell r="E3228">
            <v>-30870138</v>
          </cell>
          <cell r="F3228">
            <v>7255</v>
          </cell>
        </row>
        <row r="3229">
          <cell r="A3229" t="str">
            <v>D29910003L</v>
          </cell>
          <cell r="B3229" t="str">
            <v>CNP Houston Electric, LLC</v>
          </cell>
          <cell r="C3229" t="str">
            <v>232017</v>
          </cell>
          <cell r="D3229" t="str">
            <v>Accr-CIAC</v>
          </cell>
          <cell r="E3229">
            <v>-34916543</v>
          </cell>
          <cell r="F3229">
            <v>-39531866</v>
          </cell>
        </row>
        <row r="3230">
          <cell r="A3230" t="str">
            <v>D29910003L</v>
          </cell>
          <cell r="B3230" t="str">
            <v>CNP Houston Electric, LLC</v>
          </cell>
          <cell r="C3230" t="str">
            <v>240035</v>
          </cell>
          <cell r="D3230" t="str">
            <v>Accr-Health &amp; Welfar</v>
          </cell>
          <cell r="E3230">
            <v>-7610238</v>
          </cell>
          <cell r="F3230">
            <v>-4076260</v>
          </cell>
        </row>
        <row r="3231">
          <cell r="A3231" t="str">
            <v>D29910003L</v>
          </cell>
          <cell r="B3231" t="str">
            <v>CNP Houston Electric, LLC</v>
          </cell>
          <cell r="C3231" t="str">
            <v>240060</v>
          </cell>
          <cell r="D3231" t="str">
            <v>Accr-Other Benefits</v>
          </cell>
          <cell r="E3231">
            <v>-1555000</v>
          </cell>
          <cell r="F3231">
            <v>-1574000</v>
          </cell>
        </row>
        <row r="3232">
          <cell r="A3232" t="str">
            <v>D29910003L</v>
          </cell>
          <cell r="B3232" t="str">
            <v>CNP Houston Electric, LLC</v>
          </cell>
          <cell r="C3232" t="str">
            <v>240066</v>
          </cell>
          <cell r="D3232" t="str">
            <v>Accr-Split $ Prem-CV</v>
          </cell>
          <cell r="E3232">
            <v>-39000</v>
          </cell>
          <cell r="F3232">
            <v>-38000</v>
          </cell>
        </row>
        <row r="3233">
          <cell r="A3233" t="str">
            <v>D29910003L</v>
          </cell>
          <cell r="B3233" t="str">
            <v>CNP Houston Electric, LLC</v>
          </cell>
          <cell r="C3233" t="str">
            <v>240067</v>
          </cell>
          <cell r="D3233" t="str">
            <v>Accr-Split $ Paid Ta</v>
          </cell>
          <cell r="E3233">
            <v>-9000</v>
          </cell>
          <cell r="F3233">
            <v>-11000</v>
          </cell>
        </row>
        <row r="3234">
          <cell r="A3234" t="str">
            <v>D29910003L</v>
          </cell>
          <cell r="B3234" t="str">
            <v>CNP Houston Electric, LLC</v>
          </cell>
          <cell r="C3234" t="str">
            <v>240080</v>
          </cell>
          <cell r="D3234" t="str">
            <v>Accr-Annual Inc Comp</v>
          </cell>
          <cell r="E3234">
            <v>-12247517</v>
          </cell>
          <cell r="F3234">
            <v>-13590540</v>
          </cell>
        </row>
        <row r="3235">
          <cell r="A3235" t="str">
            <v>D29910003L</v>
          </cell>
          <cell r="B3235" t="str">
            <v>CNP Houston Electric, LLC</v>
          </cell>
          <cell r="C3235" t="str">
            <v>242010</v>
          </cell>
          <cell r="D3235" t="str">
            <v>Accr-Taxes (FICA)</v>
          </cell>
          <cell r="E3235">
            <v>-1612812</v>
          </cell>
          <cell r="F3235">
            <v>-1777126</v>
          </cell>
        </row>
        <row r="3236">
          <cell r="A3236" t="str">
            <v>D29910003L</v>
          </cell>
          <cell r="B3236" t="str">
            <v>CNP Houston Electric, LLC</v>
          </cell>
          <cell r="C3236" t="str">
            <v>242020</v>
          </cell>
          <cell r="D3236" t="str">
            <v>Accr-Taxes-Unempl</v>
          </cell>
          <cell r="E3236">
            <v>-138916</v>
          </cell>
          <cell r="F3236">
            <v>-261094</v>
          </cell>
        </row>
        <row r="3237">
          <cell r="A3237" t="str">
            <v>D29910003L</v>
          </cell>
          <cell r="B3237" t="str">
            <v>CNP Houston Electric, LLC</v>
          </cell>
          <cell r="C3237" t="str">
            <v>244010</v>
          </cell>
          <cell r="D3237" t="str">
            <v>Accr-Sales Tax-Sales</v>
          </cell>
          <cell r="E3237">
            <v>-6315</v>
          </cell>
          <cell r="F3237">
            <v>20913</v>
          </cell>
        </row>
        <row r="3238">
          <cell r="A3238" t="str">
            <v>D29910003L</v>
          </cell>
          <cell r="B3238" t="str">
            <v>CNP Houston Electric, LLC</v>
          </cell>
          <cell r="C3238" t="str">
            <v>244020</v>
          </cell>
          <cell r="D3238" t="str">
            <v>Accr-Use Taxes-Purch</v>
          </cell>
          <cell r="E3238">
            <v>-4784611</v>
          </cell>
          <cell r="F3238">
            <v>-4848199</v>
          </cell>
        </row>
        <row r="3239">
          <cell r="A3239" t="str">
            <v>D29910003L</v>
          </cell>
          <cell r="B3239" t="str">
            <v>CNP Houston Electric, LLC</v>
          </cell>
          <cell r="C3239" t="str">
            <v>245010</v>
          </cell>
          <cell r="D3239" t="str">
            <v>Accr-Property Taxes</v>
          </cell>
          <cell r="E3239">
            <v>-78687676</v>
          </cell>
          <cell r="F3239">
            <v>-75527077</v>
          </cell>
        </row>
        <row r="3240">
          <cell r="A3240" t="str">
            <v>D29910003L</v>
          </cell>
          <cell r="B3240" t="str">
            <v>CNP Houston Electric, LLC</v>
          </cell>
          <cell r="C3240" t="str">
            <v>246030</v>
          </cell>
          <cell r="D3240" t="str">
            <v>Accr-Franch Fees-Cit</v>
          </cell>
          <cell r="E3240">
            <v>-2153167</v>
          </cell>
          <cell r="F3240">
            <v>-1847421</v>
          </cell>
        </row>
        <row r="3241">
          <cell r="A3241" t="str">
            <v>D29910003L</v>
          </cell>
          <cell r="B3241" t="str">
            <v>CNP Houston Electric, LLC</v>
          </cell>
          <cell r="C3241" t="str">
            <v>251010</v>
          </cell>
          <cell r="D3241" t="str">
            <v>Cap Lease Oblig-Curr</v>
          </cell>
          <cell r="E3241">
            <v>-106129</v>
          </cell>
          <cell r="F3241">
            <v>-117242</v>
          </cell>
        </row>
        <row r="3242">
          <cell r="A3242" t="str">
            <v>D29910003L</v>
          </cell>
          <cell r="B3242" t="str">
            <v>CNP Houston Electric, LLC</v>
          </cell>
          <cell r="C3242" t="str">
            <v>254010</v>
          </cell>
          <cell r="D3242" t="str">
            <v>Empl W/h-FIT</v>
          </cell>
          <cell r="E3242">
            <v>-599598</v>
          </cell>
          <cell r="F3242">
            <v>-617082</v>
          </cell>
        </row>
        <row r="3243">
          <cell r="A3243" t="str">
            <v>D29910003L</v>
          </cell>
          <cell r="B3243" t="str">
            <v>CNP Houston Electric, LLC</v>
          </cell>
          <cell r="C3243" t="str">
            <v>254030</v>
          </cell>
          <cell r="D3243" t="str">
            <v>Empl W/h-FICA</v>
          </cell>
          <cell r="E3243">
            <v>-284463</v>
          </cell>
          <cell r="F3243">
            <v>-292421</v>
          </cell>
        </row>
        <row r="3244">
          <cell r="A3244" t="str">
            <v>D29910003L</v>
          </cell>
          <cell r="B3244" t="str">
            <v>CNP Houston Electric, LLC</v>
          </cell>
          <cell r="C3244" t="str">
            <v>255011</v>
          </cell>
          <cell r="D3244" t="str">
            <v>Cust Deposits</v>
          </cell>
          <cell r="E3244">
            <v>-20924</v>
          </cell>
          <cell r="F3244">
            <v>-26974</v>
          </cell>
        </row>
        <row r="3245">
          <cell r="A3245" t="str">
            <v>D29910003L</v>
          </cell>
          <cell r="B3245" t="str">
            <v>CNP Houston Electric, LLC</v>
          </cell>
          <cell r="C3245" t="str">
            <v>255020</v>
          </cell>
          <cell r="D3245" t="str">
            <v>Cust Dep-Damage</v>
          </cell>
          <cell r="E3245">
            <v>-306600</v>
          </cell>
          <cell r="F3245">
            <v>-216866</v>
          </cell>
        </row>
        <row r="3246">
          <cell r="A3246" t="str">
            <v>D29910003L</v>
          </cell>
          <cell r="B3246" t="str">
            <v>CNP Houston Electric, LLC</v>
          </cell>
          <cell r="C3246" t="str">
            <v>256000</v>
          </cell>
          <cell r="D3246" t="str">
            <v>Current Def Rev</v>
          </cell>
          <cell r="E3246">
            <v>-6187556</v>
          </cell>
          <cell r="F3246">
            <v>-1809607</v>
          </cell>
        </row>
        <row r="3247">
          <cell r="A3247" t="str">
            <v>D29910003L</v>
          </cell>
          <cell r="B3247" t="str">
            <v>CNP Houston Electric, LLC</v>
          </cell>
          <cell r="C3247" t="str">
            <v>257010</v>
          </cell>
          <cell r="D3247" t="str">
            <v>Property Ins Res</v>
          </cell>
          <cell r="E3247">
            <v>-11998096</v>
          </cell>
          <cell r="F3247">
            <v>-11447436</v>
          </cell>
        </row>
        <row r="3248">
          <cell r="A3248" t="str">
            <v>D29910003L</v>
          </cell>
          <cell r="B3248" t="str">
            <v>CNP Houston Electric, LLC</v>
          </cell>
          <cell r="C3248">
            <v>257022</v>
          </cell>
          <cell r="D3248" t="str">
            <v>Reg Liab - EECRF</v>
          </cell>
          <cell r="E3248">
            <v>-896174</v>
          </cell>
          <cell r="F3248">
            <v>0</v>
          </cell>
        </row>
        <row r="3249">
          <cell r="A3249" t="str">
            <v>D29910003L</v>
          </cell>
          <cell r="B3249" t="str">
            <v>CNP Houston Electric, LLC</v>
          </cell>
          <cell r="C3249" t="str">
            <v>257023</v>
          </cell>
          <cell r="D3249" t="str">
            <v>Reg Liab - IP Distr</v>
          </cell>
          <cell r="E3249">
            <v>-4881738</v>
          </cell>
          <cell r="F3249">
            <v>-1888247</v>
          </cell>
        </row>
        <row r="3250">
          <cell r="A3250" t="str">
            <v>D29910003L</v>
          </cell>
          <cell r="B3250" t="str">
            <v>CNP Houston Electric, LLC</v>
          </cell>
          <cell r="C3250" t="str">
            <v>257028</v>
          </cell>
          <cell r="D3250" t="str">
            <v>Reg Liab-AMS</v>
          </cell>
          <cell r="E3250">
            <v>-125147239</v>
          </cell>
          <cell r="F3250">
            <v>-159447518</v>
          </cell>
        </row>
        <row r="3251">
          <cell r="A3251" t="str">
            <v>D29910003L</v>
          </cell>
          <cell r="B3251" t="str">
            <v>CNP Houston Electric, LLC</v>
          </cell>
          <cell r="C3251" t="str">
            <v>257029</v>
          </cell>
          <cell r="D3251" t="str">
            <v>Reg Liab-Other</v>
          </cell>
          <cell r="E3251">
            <v>-4406658</v>
          </cell>
          <cell r="F3251">
            <v>-3895741</v>
          </cell>
        </row>
        <row r="3252">
          <cell r="A3252" t="str">
            <v>D29910003L</v>
          </cell>
          <cell r="B3252" t="str">
            <v>CNP Houston Electric, LLC</v>
          </cell>
          <cell r="C3252" t="str">
            <v>257032</v>
          </cell>
          <cell r="D3252" t="str">
            <v>Reg Liab-Pension</v>
          </cell>
          <cell r="E3252">
            <v>0</v>
          </cell>
          <cell r="F3252">
            <v>-7743077</v>
          </cell>
        </row>
        <row r="3253">
          <cell r="A3253" t="str">
            <v>D29910003L</v>
          </cell>
          <cell r="B3253" t="str">
            <v>CNP Houston Electric, LLC</v>
          </cell>
          <cell r="C3253" t="str">
            <v>258010</v>
          </cell>
          <cell r="D3253" t="str">
            <v>Auto Liability</v>
          </cell>
          <cell r="E3253">
            <v>-413780</v>
          </cell>
          <cell r="F3253">
            <v>-386525</v>
          </cell>
        </row>
        <row r="3254">
          <cell r="A3254" t="str">
            <v>D29910003L</v>
          </cell>
          <cell r="B3254" t="str">
            <v>CNP Houston Electric, LLC</v>
          </cell>
          <cell r="C3254" t="str">
            <v>258020</v>
          </cell>
          <cell r="D3254" t="str">
            <v>General Liability</v>
          </cell>
          <cell r="E3254">
            <v>-2888528</v>
          </cell>
          <cell r="F3254">
            <v>-8396688</v>
          </cell>
        </row>
        <row r="3255">
          <cell r="A3255" t="str">
            <v>D29910003L</v>
          </cell>
          <cell r="B3255" t="str">
            <v>CNP Houston Electric, LLC</v>
          </cell>
          <cell r="C3255" t="str">
            <v>258030</v>
          </cell>
          <cell r="D3255" t="str">
            <v>Workers' Compensatio</v>
          </cell>
          <cell r="E3255">
            <v>-3649646</v>
          </cell>
          <cell r="F3255">
            <v>-3676878</v>
          </cell>
        </row>
        <row r="3256">
          <cell r="A3256" t="str">
            <v>D29910003L</v>
          </cell>
          <cell r="B3256" t="str">
            <v>CNP Houston Electric, LLC</v>
          </cell>
          <cell r="C3256" t="str">
            <v>259020</v>
          </cell>
          <cell r="D3256" t="str">
            <v>Svngs RestorationPln</v>
          </cell>
          <cell r="E3256">
            <v>-269941</v>
          </cell>
          <cell r="F3256">
            <v>-316658</v>
          </cell>
        </row>
        <row r="3257">
          <cell r="A3257" t="str">
            <v>D29910003L</v>
          </cell>
          <cell r="B3257" t="str">
            <v>CNP Houston Electric, LLC</v>
          </cell>
          <cell r="C3257" t="str">
            <v>259042</v>
          </cell>
          <cell r="D3257" t="str">
            <v>PostRetire-FAS 106</v>
          </cell>
          <cell r="E3257">
            <v>-196389000</v>
          </cell>
          <cell r="F3257">
            <v>-231816000</v>
          </cell>
        </row>
        <row r="3258">
          <cell r="A3258" t="str">
            <v>D29910003L</v>
          </cell>
          <cell r="B3258" t="str">
            <v>CNP Houston Electric, LLC</v>
          </cell>
          <cell r="C3258" t="str">
            <v>259043</v>
          </cell>
          <cell r="D3258" t="str">
            <v>Postemploy-FAS 112</v>
          </cell>
          <cell r="E3258">
            <v>-16055001</v>
          </cell>
          <cell r="F3258">
            <v>-14177000</v>
          </cell>
        </row>
        <row r="3259">
          <cell r="A3259" t="str">
            <v>D29910003L</v>
          </cell>
          <cell r="B3259" t="str">
            <v>CNP Houston Electric, LLC</v>
          </cell>
          <cell r="C3259" t="str">
            <v>259044</v>
          </cell>
          <cell r="D3259" t="str">
            <v>Split $ Prems - CVA</v>
          </cell>
          <cell r="E3259">
            <v>-972234</v>
          </cell>
          <cell r="F3259">
            <v>-1216342</v>
          </cell>
        </row>
        <row r="3260">
          <cell r="A3260" t="str">
            <v>D29910003L</v>
          </cell>
          <cell r="B3260" t="str">
            <v>CNP Houston Electric, LLC</v>
          </cell>
          <cell r="C3260" t="str">
            <v>259045</v>
          </cell>
          <cell r="D3260" t="str">
            <v>Split $ Paid Tax GU</v>
          </cell>
          <cell r="E3260">
            <v>-271863</v>
          </cell>
          <cell r="F3260">
            <v>-347015</v>
          </cell>
        </row>
        <row r="3261">
          <cell r="A3261" t="str">
            <v>D29910003L</v>
          </cell>
          <cell r="B3261" t="str">
            <v>CNP Houston Electric, LLC</v>
          </cell>
          <cell r="C3261" t="str">
            <v>262010</v>
          </cell>
          <cell r="D3261" t="str">
            <v>Asset Retirement Obl</v>
          </cell>
          <cell r="E3261">
            <v>-32660921</v>
          </cell>
          <cell r="F3261">
            <v>-35512717</v>
          </cell>
        </row>
        <row r="3262">
          <cell r="A3262" t="str">
            <v>D29910003L</v>
          </cell>
          <cell r="B3262" t="str">
            <v>CNP Houston Electric, LLC</v>
          </cell>
          <cell r="C3262" t="str">
            <v>264050</v>
          </cell>
          <cell r="D3262" t="str">
            <v>CAC-Oth Jobs(Ref)</v>
          </cell>
          <cell r="E3262">
            <v>-1940370</v>
          </cell>
          <cell r="F3262">
            <v>-3047546</v>
          </cell>
        </row>
        <row r="3263">
          <cell r="A3263" t="str">
            <v>D29910003L</v>
          </cell>
          <cell r="B3263" t="str">
            <v>CNP Houston Electric, LLC</v>
          </cell>
          <cell r="C3263" t="str">
            <v>265010</v>
          </cell>
          <cell r="D3263" t="str">
            <v>ODC-Empl Related</v>
          </cell>
          <cell r="E3263">
            <v>-176414</v>
          </cell>
          <cell r="F3263">
            <v>-11906</v>
          </cell>
        </row>
        <row r="3264">
          <cell r="A3264" t="str">
            <v>D29910003L</v>
          </cell>
          <cell r="B3264" t="str">
            <v>CNP Houston Electric, LLC</v>
          </cell>
          <cell r="C3264" t="str">
            <v>265020</v>
          </cell>
          <cell r="D3264" t="str">
            <v>ODC-Def Comp</v>
          </cell>
          <cell r="E3264">
            <v>-12470000</v>
          </cell>
          <cell r="F3264">
            <v>-12478000</v>
          </cell>
        </row>
        <row r="3265">
          <cell r="A3265" t="str">
            <v>D29910003L</v>
          </cell>
          <cell r="B3265" t="str">
            <v>CNP Houston Electric, LLC</v>
          </cell>
          <cell r="C3265" t="str">
            <v>269013</v>
          </cell>
          <cell r="D3265" t="str">
            <v>ODC-Escheat Pay</v>
          </cell>
          <cell r="E3265">
            <v>-78960</v>
          </cell>
          <cell r="F3265">
            <v>-81398</v>
          </cell>
        </row>
        <row r="3266">
          <cell r="A3266" t="str">
            <v>D29910003L</v>
          </cell>
          <cell r="B3266" t="str">
            <v>CNP Houston Electric, LLC</v>
          </cell>
          <cell r="C3266" t="str">
            <v>269069</v>
          </cell>
          <cell r="D3266" t="str">
            <v>ODC-Misc Reg Liabili</v>
          </cell>
          <cell r="E3266">
            <v>-349045937</v>
          </cell>
          <cell r="F3266">
            <v>-352762440</v>
          </cell>
        </row>
        <row r="3267">
          <cell r="A3267" t="str">
            <v>D29910003L</v>
          </cell>
          <cell r="B3267" t="str">
            <v>CNP Houston Electric, LLC</v>
          </cell>
          <cell r="C3267" t="str">
            <v>269084</v>
          </cell>
          <cell r="D3267" t="str">
            <v>Environmental Liab</v>
          </cell>
          <cell r="E3267">
            <v>-3363689</v>
          </cell>
          <cell r="F3267">
            <v>-2540690</v>
          </cell>
        </row>
        <row r="3268">
          <cell r="A3268" t="str">
            <v>D29910003L</v>
          </cell>
          <cell r="B3268" t="str">
            <v>CNP Houston Electric, LLC</v>
          </cell>
          <cell r="C3268" t="str">
            <v>275010</v>
          </cell>
          <cell r="D3268" t="str">
            <v>LT Debt-FMB</v>
          </cell>
          <cell r="E3268">
            <v>-798197000</v>
          </cell>
          <cell r="F3268">
            <v>-614717000</v>
          </cell>
        </row>
        <row r="3269">
          <cell r="A3269" t="str">
            <v>D29910003L</v>
          </cell>
          <cell r="B3269" t="str">
            <v>CNP Houston Electric, LLC</v>
          </cell>
          <cell r="C3269" t="str">
            <v>275020</v>
          </cell>
          <cell r="D3269" t="str">
            <v>Unamort Discount</v>
          </cell>
          <cell r="E3269">
            <v>5052547</v>
          </cell>
          <cell r="F3269">
            <v>5052547</v>
          </cell>
        </row>
        <row r="3270">
          <cell r="A3270" t="str">
            <v>D29910003L</v>
          </cell>
          <cell r="B3270" t="str">
            <v>CNP Houston Electric, LLC</v>
          </cell>
          <cell r="C3270" t="str">
            <v>275021</v>
          </cell>
          <cell r="D3270" t="str">
            <v>Unamort Disc on Debt</v>
          </cell>
          <cell r="E3270">
            <v>1907251</v>
          </cell>
          <cell r="F3270">
            <v>8065168</v>
          </cell>
        </row>
        <row r="3271">
          <cell r="A3271" t="str">
            <v>D29910003L</v>
          </cell>
          <cell r="B3271" t="str">
            <v>CNP Houston Electric, LLC</v>
          </cell>
          <cell r="C3271" t="str">
            <v>276999</v>
          </cell>
          <cell r="D3271" t="str">
            <v>Amort-Unamort Disc</v>
          </cell>
          <cell r="E3271">
            <v>-3700144</v>
          </cell>
          <cell r="F3271">
            <v>-3783459</v>
          </cell>
        </row>
        <row r="3272">
          <cell r="A3272" t="str">
            <v>D29910003L</v>
          </cell>
          <cell r="B3272" t="str">
            <v>CNP Houston Electric, LLC</v>
          </cell>
          <cell r="C3272" t="str">
            <v>277020</v>
          </cell>
          <cell r="D3272" t="str">
            <v>LT Debt-Other Bonds</v>
          </cell>
          <cell r="E3272">
            <v>-800000000</v>
          </cell>
          <cell r="F3272">
            <v>-1400000000</v>
          </cell>
        </row>
        <row r="3273">
          <cell r="A3273" t="str">
            <v>D29910003L</v>
          </cell>
          <cell r="B3273" t="str">
            <v>CNP Houston Electric, LLC</v>
          </cell>
          <cell r="C3273" t="str">
            <v>282010</v>
          </cell>
          <cell r="D3273" t="str">
            <v>Cap Lease Oblig-NC</v>
          </cell>
          <cell r="E3273">
            <v>-493453</v>
          </cell>
          <cell r="F3273">
            <v>-376210</v>
          </cell>
        </row>
        <row r="3274">
          <cell r="A3274" t="str">
            <v>D29910003L</v>
          </cell>
          <cell r="B3274" t="str">
            <v>CNP Houston Electric, LLC</v>
          </cell>
          <cell r="C3274" t="str">
            <v>285020</v>
          </cell>
          <cell r="D3274" t="str">
            <v>DFIT-Accel Depr</v>
          </cell>
          <cell r="E3274">
            <v>-1165645407</v>
          </cell>
          <cell r="F3274">
            <v>-1283667789</v>
          </cell>
        </row>
        <row r="3275">
          <cell r="A3275" t="str">
            <v>D29910003L</v>
          </cell>
          <cell r="B3275" t="str">
            <v>CNP Houston Electric, LLC</v>
          </cell>
          <cell r="C3275" t="str">
            <v>285030</v>
          </cell>
          <cell r="D3275" t="str">
            <v>DFIT-Fed-Other</v>
          </cell>
          <cell r="E3275">
            <v>-141626619</v>
          </cell>
          <cell r="F3275">
            <v>-164141067</v>
          </cell>
        </row>
        <row r="3276">
          <cell r="A3276" t="str">
            <v>D29910003L</v>
          </cell>
          <cell r="B3276" t="str">
            <v>CNP Houston Electric, LLC</v>
          </cell>
          <cell r="C3276" t="str">
            <v>285031</v>
          </cell>
          <cell r="D3276" t="str">
            <v>DFIT-Fed-TBC</v>
          </cell>
          <cell r="E3276">
            <v>361010</v>
          </cell>
          <cell r="F3276">
            <v>361010</v>
          </cell>
        </row>
        <row r="3277">
          <cell r="A3277" t="str">
            <v>D29910003L</v>
          </cell>
          <cell r="B3277" t="str">
            <v>CNP Houston Electric, LLC</v>
          </cell>
          <cell r="C3277" t="str">
            <v>285032</v>
          </cell>
          <cell r="D3277" t="str">
            <v>DFIT-Fed-Stranded</v>
          </cell>
          <cell r="E3277">
            <v>-157502030</v>
          </cell>
          <cell r="F3277">
            <v>-104025881</v>
          </cell>
        </row>
        <row r="3278">
          <cell r="A3278" t="str">
            <v>D29910003L</v>
          </cell>
          <cell r="B3278" t="str">
            <v>CNP Houston Electric, LLC</v>
          </cell>
          <cell r="C3278" t="str">
            <v>285033</v>
          </cell>
          <cell r="D3278" t="str">
            <v>DFIT-Federal - CTC</v>
          </cell>
          <cell r="E3278">
            <v>-122117933</v>
          </cell>
          <cell r="F3278">
            <v>-103533208</v>
          </cell>
        </row>
        <row r="3279">
          <cell r="A3279" t="str">
            <v>D29910003L</v>
          </cell>
          <cell r="B3279" t="str">
            <v>CNP Houston Electric, LLC</v>
          </cell>
          <cell r="C3279" t="str">
            <v>285034</v>
          </cell>
          <cell r="D3279" t="str">
            <v>DFIT-Fed-Other Stand</v>
          </cell>
          <cell r="E3279">
            <v>-1</v>
          </cell>
          <cell r="F3279">
            <v>-1</v>
          </cell>
        </row>
        <row r="3280">
          <cell r="A3280" t="str">
            <v>D29910003L</v>
          </cell>
          <cell r="B3280" t="str">
            <v>CNP Houston Electric, LLC</v>
          </cell>
          <cell r="C3280" t="str">
            <v>285036</v>
          </cell>
          <cell r="D3280" t="str">
            <v>DFIT-Fed-Restoration</v>
          </cell>
          <cell r="E3280">
            <v>-167983178</v>
          </cell>
          <cell r="F3280">
            <v>-145328799</v>
          </cell>
        </row>
        <row r="3281">
          <cell r="A3281" t="str">
            <v>D29910003L</v>
          </cell>
          <cell r="B3281" t="str">
            <v>CNP Houston Electric, LLC</v>
          </cell>
          <cell r="C3281" t="str">
            <v>285037</v>
          </cell>
          <cell r="D3281" t="str">
            <v>DFIT-Fed CEHE TrueUp</v>
          </cell>
          <cell r="E3281">
            <v>-381803322</v>
          </cell>
          <cell r="F3281">
            <v>-319252150</v>
          </cell>
        </row>
        <row r="3282">
          <cell r="A3282" t="str">
            <v>D29910003L</v>
          </cell>
          <cell r="B3282" t="str">
            <v>CNP Houston Electric, LLC</v>
          </cell>
          <cell r="C3282" t="str">
            <v>285060</v>
          </cell>
          <cell r="D3282" t="str">
            <v>DIT-St/Loc-Other</v>
          </cell>
          <cell r="E3282">
            <v>-4968829</v>
          </cell>
          <cell r="F3282">
            <v>-364788</v>
          </cell>
        </row>
        <row r="3283">
          <cell r="A3283" t="str">
            <v>D29910003L</v>
          </cell>
          <cell r="B3283" t="str">
            <v>CNP Houston Electric, LLC</v>
          </cell>
          <cell r="C3283" t="str">
            <v>290010</v>
          </cell>
          <cell r="D3283" t="str">
            <v>CS-Shares Issued</v>
          </cell>
          <cell r="E3283">
            <v>-1000</v>
          </cell>
          <cell r="F3283">
            <v>-1000</v>
          </cell>
        </row>
        <row r="3284">
          <cell r="A3284" t="str">
            <v>D29910003L</v>
          </cell>
          <cell r="B3284" t="str">
            <v>CNP Houston Electric, LLC</v>
          </cell>
          <cell r="C3284" t="str">
            <v>295010</v>
          </cell>
          <cell r="D3284" t="str">
            <v>Addl Paid-In Capital</v>
          </cell>
          <cell r="E3284">
            <v>-1142944216</v>
          </cell>
          <cell r="F3284">
            <v>-1232944216</v>
          </cell>
        </row>
        <row r="3285">
          <cell r="A3285" t="str">
            <v>D29910003L</v>
          </cell>
          <cell r="B3285" t="str">
            <v>CNP Houston Electric, LLC</v>
          </cell>
          <cell r="C3285" t="str">
            <v>297992</v>
          </cell>
          <cell r="D3285" t="str">
            <v>R/E-Adjustments</v>
          </cell>
          <cell r="E3285">
            <v>1273734831</v>
          </cell>
          <cell r="F3285">
            <v>1257266099</v>
          </cell>
        </row>
        <row r="3286">
          <cell r="A3286" t="str">
            <v>D29910003L</v>
          </cell>
          <cell r="B3286" t="str">
            <v>CNP Houston Electric, LLC</v>
          </cell>
          <cell r="C3286" t="str">
            <v>297999</v>
          </cell>
          <cell r="D3286" t="str">
            <v>Retained Earnings</v>
          </cell>
          <cell r="E3286">
            <v>-1780911736</v>
          </cell>
          <cell r="F3286">
            <v>-1283592073</v>
          </cell>
        </row>
        <row r="3287">
          <cell r="A3287" t="str">
            <v>D29910003L</v>
          </cell>
          <cell r="B3287" t="str">
            <v>CNP Houston Electric, LLC</v>
          </cell>
          <cell r="C3287" t="str">
            <v>298012</v>
          </cell>
          <cell r="D3287" t="str">
            <v>BenMinLiabAdj/FAS158</v>
          </cell>
          <cell r="E3287">
            <v>46000</v>
          </cell>
          <cell r="F3287">
            <v>300923</v>
          </cell>
        </row>
        <row r="3288">
          <cell r="A3288" t="str">
            <v>D29910003L</v>
          </cell>
          <cell r="B3288" t="str">
            <v>CNP Houston Electric, LLC</v>
          </cell>
          <cell r="C3288" t="str">
            <v>298030</v>
          </cell>
          <cell r="D3288" t="str">
            <v>APIC - CORP Tax Allo</v>
          </cell>
          <cell r="E3288">
            <v>-76280675</v>
          </cell>
          <cell r="F3288">
            <v>-76280675</v>
          </cell>
        </row>
        <row r="3289">
          <cell r="A3289" t="str">
            <v>D29910003L</v>
          </cell>
          <cell r="B3289" t="str">
            <v>CNP Houston Electric, LLC</v>
          </cell>
          <cell r="C3289" t="str">
            <v>298031</v>
          </cell>
          <cell r="D3289" t="str">
            <v>APIC - FAS 123R I/C</v>
          </cell>
          <cell r="E3289">
            <v>-3511246</v>
          </cell>
          <cell r="F3289">
            <v>-4064104</v>
          </cell>
        </row>
        <row r="3290">
          <cell r="A3290" t="str">
            <v>D29910003L</v>
          </cell>
          <cell r="B3290" t="str">
            <v>CNP Houston Electric, LLC</v>
          </cell>
          <cell r="C3290" t="str">
            <v>401001</v>
          </cell>
          <cell r="D3290" t="str">
            <v>Res-RS-EECRF</v>
          </cell>
          <cell r="E3290">
            <v>-21925215</v>
          </cell>
          <cell r="F3290">
            <v>-24997900</v>
          </cell>
        </row>
        <row r="3291">
          <cell r="A3291" t="str">
            <v>D29910003L</v>
          </cell>
          <cell r="B3291" t="str">
            <v>CNP Houston Electric, LLC</v>
          </cell>
          <cell r="C3291" t="str">
            <v>401002</v>
          </cell>
          <cell r="D3291" t="str">
            <v>RES-Unbilled EECRF</v>
          </cell>
          <cell r="E3291">
            <v>-11172</v>
          </cell>
          <cell r="F3291">
            <v>-37841</v>
          </cell>
        </row>
        <row r="3292">
          <cell r="A3292" t="str">
            <v>D29910003L</v>
          </cell>
          <cell r="B3292" t="str">
            <v>CNP Houston Electric, LLC</v>
          </cell>
          <cell r="C3292" t="str">
            <v>401011</v>
          </cell>
          <cell r="D3292" t="str">
            <v>Elec Sales-Res Unbil</v>
          </cell>
          <cell r="E3292">
            <v>-5428144</v>
          </cell>
          <cell r="F3292">
            <v>9020708</v>
          </cell>
        </row>
        <row r="3293">
          <cell r="A3293" t="str">
            <v>D29910003L</v>
          </cell>
          <cell r="B3293" t="str">
            <v>CNP Houston Electric, LLC</v>
          </cell>
          <cell r="C3293" t="str">
            <v>401015</v>
          </cell>
          <cell r="D3293" t="str">
            <v>Res-RS-AMS Infrast C</v>
          </cell>
          <cell r="E3293">
            <v>-71905830</v>
          </cell>
          <cell r="F3293">
            <v>-73523728</v>
          </cell>
        </row>
        <row r="3294">
          <cell r="A3294" t="str">
            <v>D29910003L</v>
          </cell>
          <cell r="B3294" t="str">
            <v>CNP Houston Electric, LLC</v>
          </cell>
          <cell r="C3294" t="str">
            <v>401017</v>
          </cell>
          <cell r="D3294" t="str">
            <v>Elec Sales-Res Unbil</v>
          </cell>
          <cell r="E3294">
            <v>-2684403</v>
          </cell>
          <cell r="F3294">
            <v>-6643111</v>
          </cell>
        </row>
        <row r="3295">
          <cell r="A3295" t="str">
            <v>D29910003L</v>
          </cell>
          <cell r="B3295" t="str">
            <v>CNP Houston Electric, LLC</v>
          </cell>
          <cell r="C3295" t="str">
            <v>401020</v>
          </cell>
          <cell r="D3295" t="str">
            <v>Res-RS-Fixed Sys Chg</v>
          </cell>
          <cell r="E3295">
            <v>-38191645</v>
          </cell>
          <cell r="F3295">
            <v>-39050975</v>
          </cell>
        </row>
        <row r="3296">
          <cell r="A3296" t="str">
            <v>D29910003L</v>
          </cell>
          <cell r="B3296" t="str">
            <v>CNP Houston Electric, LLC</v>
          </cell>
          <cell r="C3296" t="str">
            <v>401022</v>
          </cell>
          <cell r="D3296" t="str">
            <v>Res-RS-Meter Charge</v>
          </cell>
          <cell r="E3296">
            <v>-90766547</v>
          </cell>
          <cell r="F3296">
            <v>-92808804</v>
          </cell>
        </row>
        <row r="3297">
          <cell r="A3297" t="str">
            <v>D29910003L</v>
          </cell>
          <cell r="B3297" t="str">
            <v>CNP Houston Electric, LLC</v>
          </cell>
          <cell r="C3297" t="str">
            <v>401026</v>
          </cell>
          <cell r="D3297" t="str">
            <v>Res-RS-Transmission</v>
          </cell>
          <cell r="E3297">
            <v>-230200561</v>
          </cell>
          <cell r="F3297">
            <v>-235106898</v>
          </cell>
        </row>
        <row r="3298">
          <cell r="A3298" t="str">
            <v>D29910003L</v>
          </cell>
          <cell r="B3298" t="str">
            <v>CNP Houston Electric, LLC</v>
          </cell>
          <cell r="C3298" t="str">
            <v>401028</v>
          </cell>
          <cell r="D3298" t="str">
            <v>Res-RS-Distribution</v>
          </cell>
          <cell r="E3298">
            <v>-449789115</v>
          </cell>
          <cell r="F3298">
            <v>-459371211</v>
          </cell>
        </row>
        <row r="3299">
          <cell r="A3299" t="str">
            <v>D29910003L</v>
          </cell>
          <cell r="B3299" t="str">
            <v>CNP Houston Electric, LLC</v>
          </cell>
          <cell r="C3299" t="str">
            <v>401030</v>
          </cell>
          <cell r="D3299" t="str">
            <v>Res-RS-Trans Cst Rec</v>
          </cell>
          <cell r="E3299">
            <v>-40274466</v>
          </cell>
          <cell r="F3299">
            <v>-129895693</v>
          </cell>
        </row>
        <row r="3300">
          <cell r="A3300" t="str">
            <v>D29910003L</v>
          </cell>
          <cell r="B3300" t="str">
            <v>CNP Houston Electric, LLC</v>
          </cell>
          <cell r="C3300" t="str">
            <v>401151</v>
          </cell>
          <cell r="D3300" t="str">
            <v>Elec Sales-Com Unbil</v>
          </cell>
          <cell r="E3300">
            <v>-1865602</v>
          </cell>
          <cell r="F3300">
            <v>-730661</v>
          </cell>
        </row>
        <row r="3301">
          <cell r="A3301" t="str">
            <v>D29910003L</v>
          </cell>
          <cell r="B3301" t="str">
            <v>CNP Houston Electric, LLC</v>
          </cell>
          <cell r="C3301" t="str">
            <v>401153</v>
          </cell>
          <cell r="D3301" t="str">
            <v>Elec Sales-Com Unbil</v>
          </cell>
          <cell r="E3301">
            <v>-1366378</v>
          </cell>
          <cell r="F3301">
            <v>-5878233</v>
          </cell>
        </row>
        <row r="3302">
          <cell r="A3302" t="str">
            <v>D29910003L</v>
          </cell>
          <cell r="B3302" t="str">
            <v>CNP Houston Electric, LLC</v>
          </cell>
          <cell r="C3302" t="str">
            <v>401154</v>
          </cell>
          <cell r="D3302" t="str">
            <v>COMM-Unbilled EECRF</v>
          </cell>
          <cell r="E3302">
            <v>-20187</v>
          </cell>
          <cell r="F3302">
            <v>185232</v>
          </cell>
        </row>
        <row r="3303">
          <cell r="A3303" t="str">
            <v>D29910003L</v>
          </cell>
          <cell r="B3303" t="str">
            <v>CNP Houston Electric, LLC</v>
          </cell>
          <cell r="C3303" t="str">
            <v>401160</v>
          </cell>
          <cell r="D3303" t="str">
            <v>Comm SBBLGS-D-Base</v>
          </cell>
          <cell r="E3303">
            <v>-1500781</v>
          </cell>
          <cell r="F3303">
            <v>-636220</v>
          </cell>
        </row>
        <row r="3304">
          <cell r="A3304" t="str">
            <v>D29910003L</v>
          </cell>
          <cell r="B3304" t="str">
            <v>CNP Houston Electric, LLC</v>
          </cell>
          <cell r="C3304" t="str">
            <v>401162</v>
          </cell>
          <cell r="D3304" t="str">
            <v>Comm SBBLGS-D-PCRF</v>
          </cell>
          <cell r="E3304">
            <v>-7063</v>
          </cell>
          <cell r="F3304">
            <v>-3505</v>
          </cell>
        </row>
        <row r="3305">
          <cell r="A3305" t="str">
            <v>D29910003L</v>
          </cell>
          <cell r="B3305" t="str">
            <v>CNP Houston Electric, LLC</v>
          </cell>
          <cell r="C3305" t="str">
            <v>401166</v>
          </cell>
          <cell r="D3305" t="str">
            <v>Comm SBBLGS-D-Fuel</v>
          </cell>
          <cell r="E3305">
            <v>-24332</v>
          </cell>
          <cell r="F3305">
            <v>-13610</v>
          </cell>
        </row>
        <row r="3306">
          <cell r="A3306" t="str">
            <v>D29910003L</v>
          </cell>
          <cell r="B3306" t="str">
            <v>CNP Houston Electric, LLC</v>
          </cell>
          <cell r="C3306" t="str">
            <v>401168</v>
          </cell>
          <cell r="D3306" t="str">
            <v>Com SBBLGS-D-Fuel Re</v>
          </cell>
          <cell r="E3306">
            <v>-31486</v>
          </cell>
          <cell r="F3306">
            <v>-16205</v>
          </cell>
        </row>
        <row r="3307">
          <cell r="A3307" t="str">
            <v>D29910003L</v>
          </cell>
          <cell r="B3307" t="str">
            <v>CNP Houston Electric, LLC</v>
          </cell>
          <cell r="C3307" t="str">
            <v>401170</v>
          </cell>
          <cell r="D3307" t="str">
            <v>Comm SBBVAR-Base</v>
          </cell>
          <cell r="E3307">
            <v>-763086</v>
          </cell>
          <cell r="F3307">
            <v>-390125</v>
          </cell>
        </row>
        <row r="3308">
          <cell r="A3308" t="str">
            <v>D29910003L</v>
          </cell>
          <cell r="B3308" t="str">
            <v>CNP Houston Electric, LLC</v>
          </cell>
          <cell r="C3308" t="str">
            <v>401172</v>
          </cell>
          <cell r="D3308" t="str">
            <v>Comm SBBVAR-PCRF</v>
          </cell>
          <cell r="E3308">
            <v>-41625</v>
          </cell>
          <cell r="F3308">
            <v>-20225</v>
          </cell>
        </row>
        <row r="3309">
          <cell r="A3309" t="str">
            <v>D29910003L</v>
          </cell>
          <cell r="B3309" t="str">
            <v>CNP Houston Electric, LLC</v>
          </cell>
          <cell r="C3309" t="str">
            <v>401176</v>
          </cell>
          <cell r="D3309" t="str">
            <v>Comm SBBVAR-Fuel</v>
          </cell>
          <cell r="E3309">
            <v>-195596</v>
          </cell>
          <cell r="F3309">
            <v>-94282</v>
          </cell>
        </row>
        <row r="3310">
          <cell r="A3310" t="str">
            <v>D29910003L</v>
          </cell>
          <cell r="B3310" t="str">
            <v>CNP Houston Electric, LLC</v>
          </cell>
          <cell r="C3310" t="str">
            <v>401178</v>
          </cell>
          <cell r="D3310" t="str">
            <v>Comm SBBVAR-Fuel Ref</v>
          </cell>
          <cell r="E3310">
            <v>-48559</v>
          </cell>
          <cell r="F3310">
            <v>-23946</v>
          </cell>
        </row>
        <row r="3311">
          <cell r="A3311" t="str">
            <v>D29910003L</v>
          </cell>
          <cell r="B3311" t="str">
            <v>CNP Houston Electric, LLC</v>
          </cell>
          <cell r="C3311" t="str">
            <v>401180</v>
          </cell>
          <cell r="D3311" t="str">
            <v>Comm SBBMGS-D-Base</v>
          </cell>
          <cell r="E3311">
            <v>-128826</v>
          </cell>
          <cell r="F3311">
            <v>-66257</v>
          </cell>
        </row>
        <row r="3312">
          <cell r="A3312" t="str">
            <v>D29910003L</v>
          </cell>
          <cell r="B3312" t="str">
            <v>CNP Houston Electric, LLC</v>
          </cell>
          <cell r="C3312" t="str">
            <v>401182</v>
          </cell>
          <cell r="D3312" t="str">
            <v>Mun-SLS Rate Case Ex</v>
          </cell>
          <cell r="E3312">
            <v>-63927</v>
          </cell>
          <cell r="F3312">
            <v>-31990</v>
          </cell>
        </row>
        <row r="3313">
          <cell r="A3313" t="str">
            <v>D29910003L</v>
          </cell>
          <cell r="B3313" t="str">
            <v>CNP Houston Electric, LLC</v>
          </cell>
          <cell r="C3313" t="str">
            <v>401320</v>
          </cell>
          <cell r="D3313" t="str">
            <v>Comm-SVS-Fix Sys Chg</v>
          </cell>
          <cell r="E3313">
            <v>-2571923</v>
          </cell>
          <cell r="F3313">
            <v>-2597513</v>
          </cell>
        </row>
        <row r="3314">
          <cell r="A3314" t="str">
            <v>D29910003L</v>
          </cell>
          <cell r="B3314" t="str">
            <v>CNP Houston Electric, LLC</v>
          </cell>
          <cell r="C3314" t="str">
            <v>401322</v>
          </cell>
          <cell r="D3314" t="str">
            <v>Comm-SVS-Meter Chg</v>
          </cell>
          <cell r="E3314">
            <v>-6958587</v>
          </cell>
          <cell r="F3314">
            <v>-7035062</v>
          </cell>
        </row>
        <row r="3315">
          <cell r="A3315" t="str">
            <v>D29910003L</v>
          </cell>
          <cell r="B3315" t="str">
            <v>CNP Houston Electric, LLC</v>
          </cell>
          <cell r="C3315" t="str">
            <v>401323</v>
          </cell>
          <cell r="D3315" t="str">
            <v>Comm-SVS-AMS Infrast</v>
          </cell>
          <cell r="E3315">
            <v>-4954250</v>
          </cell>
          <cell r="F3315">
            <v>-5008395</v>
          </cell>
        </row>
        <row r="3316">
          <cell r="A3316" t="str">
            <v>D29910003L</v>
          </cell>
          <cell r="B3316" t="str">
            <v>CNP Houston Electric, LLC</v>
          </cell>
          <cell r="C3316" t="str">
            <v>401326</v>
          </cell>
          <cell r="D3316" t="str">
            <v>Comm-SVS-Transmiss</v>
          </cell>
          <cell r="E3316">
            <v>-3792465</v>
          </cell>
          <cell r="F3316">
            <v>-3794826</v>
          </cell>
        </row>
        <row r="3317">
          <cell r="A3317" t="str">
            <v>D29910003L</v>
          </cell>
          <cell r="B3317" t="str">
            <v>CNP Houston Electric, LLC</v>
          </cell>
          <cell r="C3317" t="str">
            <v>401328</v>
          </cell>
          <cell r="D3317" t="str">
            <v>Comm-SVS-Distrib</v>
          </cell>
          <cell r="E3317">
            <v>-10443273</v>
          </cell>
          <cell r="F3317">
            <v>-10449127</v>
          </cell>
        </row>
        <row r="3318">
          <cell r="A3318" t="str">
            <v>D29910003L</v>
          </cell>
          <cell r="B3318" t="str">
            <v>CNP Houston Electric, LLC</v>
          </cell>
          <cell r="C3318" t="str">
            <v>401330</v>
          </cell>
          <cell r="D3318" t="str">
            <v>Comm-SVS-Trans Cost</v>
          </cell>
          <cell r="E3318">
            <v>-954791</v>
          </cell>
          <cell r="F3318">
            <v>-3093507</v>
          </cell>
        </row>
        <row r="3319">
          <cell r="A3319" t="str">
            <v>D29910003L</v>
          </cell>
          <cell r="B3319" t="str">
            <v>CNP Houston Electric, LLC</v>
          </cell>
          <cell r="C3319" t="str">
            <v>401335</v>
          </cell>
          <cell r="D3319" t="str">
            <v>COMM-SVS-EECRF Indus</v>
          </cell>
          <cell r="E3319">
            <v>-4248694</v>
          </cell>
          <cell r="F3319">
            <v>-786619</v>
          </cell>
        </row>
        <row r="3320">
          <cell r="A3320" t="str">
            <v>D29910003L</v>
          </cell>
          <cell r="B3320" t="str">
            <v>CNP Houston Electric, LLC</v>
          </cell>
          <cell r="C3320" t="str">
            <v>401410</v>
          </cell>
          <cell r="D3320" t="str">
            <v>COMM-MLS-EECRF</v>
          </cell>
          <cell r="E3320">
            <v>0</v>
          </cell>
          <cell r="F3320">
            <v>-192</v>
          </cell>
        </row>
        <row r="3321">
          <cell r="A3321" t="str">
            <v>D29910003L</v>
          </cell>
          <cell r="B3321" t="str">
            <v>CNP Houston Electric, LLC</v>
          </cell>
          <cell r="C3321" t="str">
            <v>401411</v>
          </cell>
          <cell r="D3321" t="str">
            <v>Comm-MLS-Fix Sys Chg</v>
          </cell>
          <cell r="E3321">
            <v>-3863228</v>
          </cell>
          <cell r="F3321">
            <v>-3806507</v>
          </cell>
        </row>
        <row r="3322">
          <cell r="A3322" t="str">
            <v>D29910003L</v>
          </cell>
          <cell r="B3322" t="str">
            <v>CNP Houston Electric, LLC</v>
          </cell>
          <cell r="C3322" t="str">
            <v>401420</v>
          </cell>
          <cell r="D3322" t="str">
            <v>Comm-SVL-Fix Sys Chg</v>
          </cell>
          <cell r="E3322">
            <v>-4756132</v>
          </cell>
          <cell r="F3322">
            <v>-4899569</v>
          </cell>
        </row>
        <row r="3323">
          <cell r="A3323" t="str">
            <v>D29910003L</v>
          </cell>
          <cell r="B3323" t="str">
            <v>CNP Houston Electric, LLC</v>
          </cell>
          <cell r="C3323" t="str">
            <v>401422</v>
          </cell>
          <cell r="D3323" t="str">
            <v>Comm-SVL-Meter Chg</v>
          </cell>
          <cell r="E3323">
            <v>-28897736</v>
          </cell>
          <cell r="F3323">
            <v>-29696633</v>
          </cell>
        </row>
        <row r="3324">
          <cell r="A3324" t="str">
            <v>D29910003L</v>
          </cell>
          <cell r="B3324" t="str">
            <v>CNP Houston Electric, LLC</v>
          </cell>
          <cell r="C3324" t="str">
            <v>401423</v>
          </cell>
          <cell r="D3324" t="str">
            <v>Comm-SVL-AMS Infrast</v>
          </cell>
          <cell r="E3324">
            <v>-4618364</v>
          </cell>
          <cell r="F3324">
            <v>-4743862</v>
          </cell>
        </row>
        <row r="3325">
          <cell r="A3325" t="str">
            <v>D29910003L</v>
          </cell>
          <cell r="B3325" t="str">
            <v>CNP Houston Electric, LLC</v>
          </cell>
          <cell r="C3325" t="str">
            <v>401426</v>
          </cell>
          <cell r="D3325" t="str">
            <v>Comm-SVL-Transmiss</v>
          </cell>
          <cell r="E3325">
            <v>-121364174</v>
          </cell>
          <cell r="F3325">
            <v>-125262125</v>
          </cell>
        </row>
        <row r="3326">
          <cell r="A3326" t="str">
            <v>D29910003L</v>
          </cell>
          <cell r="B3326" t="str">
            <v>CNP Houston Electric, LLC</v>
          </cell>
          <cell r="C3326" t="str">
            <v>401428</v>
          </cell>
          <cell r="D3326" t="str">
            <v>Comm-SVL-Distrib</v>
          </cell>
          <cell r="E3326">
            <v>-269241662</v>
          </cell>
          <cell r="F3326">
            <v>-279405053</v>
          </cell>
        </row>
        <row r="3327">
          <cell r="A3327" t="str">
            <v>D29910003L</v>
          </cell>
          <cell r="B3327" t="str">
            <v>CNP Houston Electric, LLC</v>
          </cell>
          <cell r="C3327" t="str">
            <v>401430</v>
          </cell>
          <cell r="D3327" t="str">
            <v>Comm-SVL-Trans Cost</v>
          </cell>
          <cell r="E3327">
            <v>-21316689</v>
          </cell>
          <cell r="F3327">
            <v>-72215736</v>
          </cell>
        </row>
        <row r="3328">
          <cell r="A3328" t="str">
            <v>D29910003L</v>
          </cell>
          <cell r="B3328" t="str">
            <v>CNP Houston Electric, LLC</v>
          </cell>
          <cell r="C3328" t="str">
            <v>401437</v>
          </cell>
          <cell r="D3328" t="str">
            <v>COMM-SVL-EECRF</v>
          </cell>
          <cell r="E3328">
            <v>-20117470</v>
          </cell>
          <cell r="F3328">
            <v>-15955225</v>
          </cell>
        </row>
        <row r="3329">
          <cell r="A3329" t="str">
            <v>D29910003L</v>
          </cell>
          <cell r="B3329" t="str">
            <v>CNP Houston Electric, LLC</v>
          </cell>
          <cell r="C3329" t="str">
            <v>401460</v>
          </cell>
          <cell r="D3329" t="str">
            <v>Comm-PVS-Fix Sys Chg</v>
          </cell>
          <cell r="E3329">
            <v>-178718</v>
          </cell>
          <cell r="F3329">
            <v>-199138</v>
          </cell>
        </row>
        <row r="3330">
          <cell r="A3330" t="str">
            <v>D29910003L</v>
          </cell>
          <cell r="B3330" t="str">
            <v>CNP Houston Electric, LLC</v>
          </cell>
          <cell r="C3330" t="str">
            <v>401462</v>
          </cell>
          <cell r="D3330" t="str">
            <v>Comm-PVS-Meter Chg</v>
          </cell>
          <cell r="E3330">
            <v>-893430</v>
          </cell>
          <cell r="F3330">
            <v>-942622</v>
          </cell>
        </row>
        <row r="3331">
          <cell r="A3331" t="str">
            <v>D29910003L</v>
          </cell>
          <cell r="B3331" t="str">
            <v>CNP Houston Electric, LLC</v>
          </cell>
          <cell r="C3331" t="str">
            <v>401463</v>
          </cell>
          <cell r="D3331" t="str">
            <v>Comm-PVS-AMS Infrast</v>
          </cell>
          <cell r="E3331">
            <v>-10318</v>
          </cell>
          <cell r="F3331">
            <v>-10542</v>
          </cell>
        </row>
        <row r="3332">
          <cell r="A3332" t="str">
            <v>D29910003L</v>
          </cell>
          <cell r="B3332" t="str">
            <v>CNP Houston Electric, LLC</v>
          </cell>
          <cell r="C3332" t="str">
            <v>401466</v>
          </cell>
          <cell r="D3332" t="str">
            <v>Comm-PVS-Transmiss</v>
          </cell>
          <cell r="E3332">
            <v>-4980719</v>
          </cell>
          <cell r="F3332">
            <v>-5634928</v>
          </cell>
        </row>
        <row r="3333">
          <cell r="A3333" t="str">
            <v>D29910003L</v>
          </cell>
          <cell r="B3333" t="str">
            <v>CNP Houston Electric, LLC</v>
          </cell>
          <cell r="C3333" t="str">
            <v>401468</v>
          </cell>
          <cell r="D3333" t="str">
            <v>Comm-PVS-Distrib</v>
          </cell>
          <cell r="E3333">
            <v>-7533047</v>
          </cell>
          <cell r="F3333">
            <v>-8618190</v>
          </cell>
        </row>
        <row r="3334">
          <cell r="A3334" t="str">
            <v>D29910003L</v>
          </cell>
          <cell r="B3334" t="str">
            <v>CNP Houston Electric, LLC</v>
          </cell>
          <cell r="C3334" t="str">
            <v>401469</v>
          </cell>
          <cell r="D3334" t="str">
            <v>COMM-PVS-EECRF</v>
          </cell>
          <cell r="E3334">
            <v>-73791</v>
          </cell>
          <cell r="F3334">
            <v>-1052267</v>
          </cell>
        </row>
        <row r="3335">
          <cell r="A3335" t="str">
            <v>D29910003L</v>
          </cell>
          <cell r="B3335" t="str">
            <v>CNP Houston Electric, LLC</v>
          </cell>
          <cell r="C3335" t="str">
            <v>401470</v>
          </cell>
          <cell r="D3335" t="str">
            <v>Comm-PVS-Trans Cost</v>
          </cell>
          <cell r="E3335">
            <v>-943705</v>
          </cell>
          <cell r="F3335">
            <v>-3340851</v>
          </cell>
        </row>
        <row r="3336">
          <cell r="A3336" t="str">
            <v>D29910003L</v>
          </cell>
          <cell r="B3336" t="str">
            <v>CNP Houston Electric, LLC</v>
          </cell>
          <cell r="C3336" t="str">
            <v>401481</v>
          </cell>
          <cell r="D3336" t="str">
            <v>Comm-SLS-Fix Sys Chg</v>
          </cell>
          <cell r="E3336">
            <v>-25496441</v>
          </cell>
          <cell r="F3336">
            <v>-26481178</v>
          </cell>
        </row>
        <row r="3337">
          <cell r="A3337" t="str">
            <v>D29910003L</v>
          </cell>
          <cell r="B3337" t="str">
            <v>CNP Houston Electric, LLC</v>
          </cell>
          <cell r="C3337" t="str">
            <v>401485</v>
          </cell>
          <cell r="D3337" t="str">
            <v>COMM-SLS-EECRF</v>
          </cell>
          <cell r="E3337">
            <v>27</v>
          </cell>
          <cell r="F3337">
            <v>-1021</v>
          </cell>
        </row>
        <row r="3338">
          <cell r="A3338" t="str">
            <v>D29910003L</v>
          </cell>
          <cell r="B3338" t="str">
            <v>CNP Houston Electric, LLC</v>
          </cell>
          <cell r="C3338" t="str">
            <v>401501</v>
          </cell>
          <cell r="D3338" t="str">
            <v>ElecSls-SmallIndUnbl</v>
          </cell>
          <cell r="E3338">
            <v>-363070</v>
          </cell>
          <cell r="F3338">
            <v>76879</v>
          </cell>
        </row>
        <row r="3339">
          <cell r="A3339" t="str">
            <v>D29910003L</v>
          </cell>
          <cell r="B3339" t="str">
            <v>CNP Houston Electric, LLC</v>
          </cell>
          <cell r="C3339" t="str">
            <v>401503</v>
          </cell>
          <cell r="D3339" t="str">
            <v>ElecSales-LrgIndUnbl</v>
          </cell>
          <cell r="E3339">
            <v>-251114</v>
          </cell>
          <cell r="F3339">
            <v>-282658</v>
          </cell>
        </row>
        <row r="3340">
          <cell r="A3340" t="str">
            <v>D29910003L</v>
          </cell>
          <cell r="B3340" t="str">
            <v>CNP Houston Electric, LLC</v>
          </cell>
          <cell r="C3340" t="str">
            <v>401511</v>
          </cell>
          <cell r="D3340" t="str">
            <v>Elec Sales-SmIndUnbi</v>
          </cell>
          <cell r="E3340">
            <v>-503865</v>
          </cell>
          <cell r="F3340">
            <v>-2334070</v>
          </cell>
        </row>
        <row r="3341">
          <cell r="A3341" t="str">
            <v>D29910003L</v>
          </cell>
          <cell r="B3341" t="str">
            <v>CNP Houston Electric, LLC</v>
          </cell>
          <cell r="C3341" t="str">
            <v>401513</v>
          </cell>
          <cell r="D3341" t="str">
            <v>Elec Sales-LgIndUnbi</v>
          </cell>
          <cell r="E3341">
            <v>-583723</v>
          </cell>
          <cell r="F3341">
            <v>-2297352</v>
          </cell>
        </row>
        <row r="3342">
          <cell r="A3342" t="str">
            <v>D29910003L</v>
          </cell>
          <cell r="B3342" t="str">
            <v>CNP Houston Electric, LLC</v>
          </cell>
          <cell r="C3342" t="str">
            <v>401514</v>
          </cell>
          <cell r="D3342" t="str">
            <v>S Ind-Unbilled EECRF</v>
          </cell>
          <cell r="E3342">
            <v>-77</v>
          </cell>
          <cell r="F3342">
            <v>-174235</v>
          </cell>
        </row>
        <row r="3343">
          <cell r="A3343" t="str">
            <v>D29910003L</v>
          </cell>
          <cell r="B3343" t="str">
            <v>CNP Houston Electric, LLC</v>
          </cell>
          <cell r="C3343" t="str">
            <v>401515</v>
          </cell>
          <cell r="D3343" t="str">
            <v>L Ind-Unbilled EECRF</v>
          </cell>
          <cell r="E3343">
            <v>-124</v>
          </cell>
          <cell r="F3343">
            <v>-29620</v>
          </cell>
        </row>
        <row r="3344">
          <cell r="A3344" t="str">
            <v>D29910003L</v>
          </cell>
          <cell r="B3344" t="str">
            <v>CNP Houston Electric, LLC</v>
          </cell>
          <cell r="C3344" t="str">
            <v>401620</v>
          </cell>
          <cell r="D3344" t="str">
            <v>S Ind-SVL-Fix Sys Ch</v>
          </cell>
          <cell r="E3344">
            <v>-1179368</v>
          </cell>
          <cell r="F3344">
            <v>-1173826</v>
          </cell>
        </row>
        <row r="3345">
          <cell r="A3345" t="str">
            <v>D29910003L</v>
          </cell>
          <cell r="B3345" t="str">
            <v>CNP Houston Electric, LLC</v>
          </cell>
          <cell r="C3345" t="str">
            <v>401622</v>
          </cell>
          <cell r="D3345" t="str">
            <v>S Ind-SVL-Meter Chg</v>
          </cell>
          <cell r="E3345">
            <v>-1129906</v>
          </cell>
          <cell r="F3345">
            <v>-1124596</v>
          </cell>
        </row>
        <row r="3346">
          <cell r="A3346" t="str">
            <v>D29910003L</v>
          </cell>
          <cell r="B3346" t="str">
            <v>CNP Houston Electric, LLC</v>
          </cell>
          <cell r="C3346" t="str">
            <v>401626</v>
          </cell>
          <cell r="D3346" t="str">
            <v>S Ind-SVL-Transmiss</v>
          </cell>
          <cell r="E3346">
            <v>-41641982</v>
          </cell>
          <cell r="F3346">
            <v>-40848834</v>
          </cell>
        </row>
        <row r="3347">
          <cell r="A3347" t="str">
            <v>D29910003L</v>
          </cell>
          <cell r="B3347" t="str">
            <v>CNP Houston Electric, LLC</v>
          </cell>
          <cell r="C3347" t="str">
            <v>401628</v>
          </cell>
          <cell r="D3347" t="str">
            <v>S Ind-SVL-Distrib</v>
          </cell>
          <cell r="E3347">
            <v>-69018084</v>
          </cell>
          <cell r="F3347">
            <v>-68986232</v>
          </cell>
        </row>
        <row r="3348">
          <cell r="A3348" t="str">
            <v>D29910003L</v>
          </cell>
          <cell r="B3348" t="str">
            <v>CNP Houston Electric, LLC</v>
          </cell>
          <cell r="C3348" t="str">
            <v>401630</v>
          </cell>
          <cell r="D3348" t="str">
            <v>S Ind-SVL-Trans Cost</v>
          </cell>
          <cell r="E3348">
            <v>-7661984</v>
          </cell>
          <cell r="F3348">
            <v>-25409795</v>
          </cell>
        </row>
        <row r="3349">
          <cell r="A3349" t="str">
            <v>D29910003L</v>
          </cell>
          <cell r="B3349" t="str">
            <v>CNP Houston Electric, LLC</v>
          </cell>
          <cell r="C3349" t="str">
            <v>401637</v>
          </cell>
          <cell r="D3349" t="str">
            <v>S Ind-SVL-EECRF</v>
          </cell>
          <cell r="E3349">
            <v>-242935</v>
          </cell>
          <cell r="F3349">
            <v>-4260925</v>
          </cell>
        </row>
        <row r="3350">
          <cell r="A3350" t="str">
            <v>D29910003L</v>
          </cell>
          <cell r="B3350" t="str">
            <v>CNP Houston Electric, LLC</v>
          </cell>
          <cell r="C3350" t="str">
            <v>401820</v>
          </cell>
          <cell r="D3350" t="str">
            <v>S Ind-PVS-Fix Sys Ch</v>
          </cell>
          <cell r="E3350">
            <v>-295099</v>
          </cell>
          <cell r="F3350">
            <v>-298042</v>
          </cell>
        </row>
        <row r="3351">
          <cell r="A3351" t="str">
            <v>D29910003L</v>
          </cell>
          <cell r="B3351" t="str">
            <v>CNP Houston Electric, LLC</v>
          </cell>
          <cell r="C3351" t="str">
            <v>401822</v>
          </cell>
          <cell r="D3351" t="str">
            <v>S Ind-PVS-Meter Chg</v>
          </cell>
          <cell r="E3351">
            <v>-532277</v>
          </cell>
          <cell r="F3351">
            <v>-537587</v>
          </cell>
        </row>
        <row r="3352">
          <cell r="A3352" t="str">
            <v>D29910003L</v>
          </cell>
          <cell r="B3352" t="str">
            <v>CNP Houston Electric, LLC</v>
          </cell>
          <cell r="C3352" t="str">
            <v>401826</v>
          </cell>
          <cell r="D3352" t="str">
            <v>S Ind-PVS-Transmiss</v>
          </cell>
          <cell r="E3352">
            <v>-11567110</v>
          </cell>
          <cell r="F3352">
            <v>-11740453</v>
          </cell>
        </row>
        <row r="3353">
          <cell r="A3353" t="str">
            <v>D29910003L</v>
          </cell>
          <cell r="B3353" t="str">
            <v>CNP Houston Electric, LLC</v>
          </cell>
          <cell r="C3353" t="str">
            <v>401828</v>
          </cell>
          <cell r="D3353" t="str">
            <v>S Ind-PVS-Distrib</v>
          </cell>
          <cell r="E3353">
            <v>-15033948</v>
          </cell>
          <cell r="F3353">
            <v>-15291306</v>
          </cell>
        </row>
        <row r="3354">
          <cell r="A3354" t="str">
            <v>D29910003L</v>
          </cell>
          <cell r="B3354" t="str">
            <v>CNP Houston Electric, LLC</v>
          </cell>
          <cell r="C3354" t="str">
            <v>401830</v>
          </cell>
          <cell r="D3354" t="str">
            <v>S Ind-PVS-Trans Cost</v>
          </cell>
          <cell r="E3354">
            <v>-2090643</v>
          </cell>
          <cell r="F3354">
            <v>-7025326</v>
          </cell>
        </row>
        <row r="3355">
          <cell r="A3355" t="str">
            <v>D29910003L</v>
          </cell>
          <cell r="B3355" t="str">
            <v>CNP Houston Electric, LLC</v>
          </cell>
          <cell r="C3355" t="str">
            <v>401851</v>
          </cell>
          <cell r="D3355" t="str">
            <v>S Ind-PVS-EECRF</v>
          </cell>
          <cell r="E3355">
            <v>-52151</v>
          </cell>
          <cell r="F3355">
            <v>-2264895</v>
          </cell>
        </row>
        <row r="3356">
          <cell r="A3356" t="str">
            <v>D29910003L</v>
          </cell>
          <cell r="B3356" t="str">
            <v>CNP Houston Electric, LLC</v>
          </cell>
          <cell r="C3356" t="str">
            <v>402320</v>
          </cell>
          <cell r="D3356" t="str">
            <v>S Ind-TVS-Fix Sys Ch</v>
          </cell>
          <cell r="E3356">
            <v>-331099</v>
          </cell>
          <cell r="F3356">
            <v>-340463</v>
          </cell>
        </row>
        <row r="3357">
          <cell r="A3357" t="str">
            <v>D29910003L</v>
          </cell>
          <cell r="B3357" t="str">
            <v>CNP Houston Electric, LLC</v>
          </cell>
          <cell r="C3357" t="str">
            <v>402322</v>
          </cell>
          <cell r="D3357" t="str">
            <v>S Ind-TVS-Meter Chg</v>
          </cell>
          <cell r="E3357">
            <v>-3258141</v>
          </cell>
          <cell r="F3357">
            <v>-3345749</v>
          </cell>
        </row>
        <row r="3358">
          <cell r="A3358" t="str">
            <v>D29910003L</v>
          </cell>
          <cell r="B3358" t="str">
            <v>CNP Houston Electric, LLC</v>
          </cell>
          <cell r="C3358" t="str">
            <v>402326</v>
          </cell>
          <cell r="D3358" t="str">
            <v>S Ind-TVS-Transmiss</v>
          </cell>
          <cell r="E3358">
            <v>-46662397</v>
          </cell>
          <cell r="F3358">
            <v>-47863507</v>
          </cell>
        </row>
        <row r="3359">
          <cell r="A3359" t="str">
            <v>D29910003L</v>
          </cell>
          <cell r="B3359" t="str">
            <v>CNP Houston Electric, LLC</v>
          </cell>
          <cell r="C3359" t="str">
            <v>402328</v>
          </cell>
          <cell r="D3359" t="str">
            <v>S Ind-TVS-Distrib</v>
          </cell>
          <cell r="E3359">
            <v>-10203182</v>
          </cell>
          <cell r="F3359">
            <v>-10465816</v>
          </cell>
        </row>
        <row r="3360">
          <cell r="A3360" t="str">
            <v>D29910003L</v>
          </cell>
          <cell r="B3360" t="str">
            <v>CNP Houston Electric, LLC</v>
          </cell>
          <cell r="C3360" t="str">
            <v>402330</v>
          </cell>
          <cell r="D3360" t="str">
            <v>S Ind-TVS-Trans Cost</v>
          </cell>
          <cell r="E3360">
            <v>-10808279</v>
          </cell>
          <cell r="F3360">
            <v>-33308285</v>
          </cell>
        </row>
        <row r="3361">
          <cell r="A3361" t="str">
            <v>D29910003L</v>
          </cell>
          <cell r="B3361" t="str">
            <v>CNP Houston Electric, LLC</v>
          </cell>
          <cell r="C3361" t="str">
            <v>402335</v>
          </cell>
          <cell r="D3361" t="str">
            <v>S Ind-TVS-EECRF Indu</v>
          </cell>
          <cell r="E3361">
            <v>-48114</v>
          </cell>
          <cell r="F3361">
            <v>-185891</v>
          </cell>
        </row>
        <row r="3362">
          <cell r="A3362" t="str">
            <v>D29910003L</v>
          </cell>
          <cell r="B3362" t="str">
            <v>CNP Houston Electric, LLC</v>
          </cell>
          <cell r="C3362" t="str">
            <v>402351</v>
          </cell>
          <cell r="D3362" t="str">
            <v>S Ind-TVS-EECRF Non-</v>
          </cell>
          <cell r="E3362">
            <v>-1790</v>
          </cell>
          <cell r="F3362">
            <v>-441036</v>
          </cell>
        </row>
        <row r="3363">
          <cell r="A3363" t="str">
            <v>D29910003L</v>
          </cell>
          <cell r="B3363" t="str">
            <v>CNP Houston Electric, LLC</v>
          </cell>
          <cell r="C3363" t="str">
            <v>402701</v>
          </cell>
          <cell r="D3363" t="str">
            <v>ElecSls-Munic Unbill</v>
          </cell>
          <cell r="E3363">
            <v>-41546</v>
          </cell>
          <cell r="F3363">
            <v>-492755</v>
          </cell>
        </row>
        <row r="3364">
          <cell r="A3364" t="str">
            <v>D29910003L</v>
          </cell>
          <cell r="B3364" t="str">
            <v>CNP Houston Electric, LLC</v>
          </cell>
          <cell r="C3364" t="str">
            <v>402720</v>
          </cell>
          <cell r="D3364" t="str">
            <v>Muni-SLS-Fix Sys Chg</v>
          </cell>
          <cell r="E3364">
            <v>-28851198</v>
          </cell>
          <cell r="F3364">
            <v>-29183133</v>
          </cell>
        </row>
        <row r="3365">
          <cell r="A3365" t="str">
            <v>D29910003L</v>
          </cell>
          <cell r="B3365" t="str">
            <v>CNP Houston Electric, LLC</v>
          </cell>
          <cell r="C3365" t="str">
            <v>402723</v>
          </cell>
          <cell r="D3365" t="str">
            <v>Muni-SLS-EECRF</v>
          </cell>
          <cell r="E3365">
            <v>82</v>
          </cell>
          <cell r="F3365">
            <v>-1423</v>
          </cell>
        </row>
        <row r="3366">
          <cell r="A3366" t="str">
            <v>D29910003L</v>
          </cell>
          <cell r="B3366" t="str">
            <v>CNP Houston Electric, LLC</v>
          </cell>
          <cell r="C3366" t="str">
            <v>402825</v>
          </cell>
          <cell r="D3366" t="str">
            <v>Sys Rest-ADFIT Cred</v>
          </cell>
          <cell r="E3366">
            <v>14399852</v>
          </cell>
          <cell r="F3366">
            <v>17399608</v>
          </cell>
        </row>
        <row r="3367">
          <cell r="A3367" t="str">
            <v>D29910003L</v>
          </cell>
          <cell r="B3367" t="str">
            <v>CNP Houston Electric, LLC</v>
          </cell>
          <cell r="C3367" t="str">
            <v>402826</v>
          </cell>
          <cell r="D3367" t="str">
            <v>Sys Res-ADFIT UnCred</v>
          </cell>
          <cell r="E3367">
            <v>337208</v>
          </cell>
          <cell r="F3367">
            <v>-324597</v>
          </cell>
        </row>
        <row r="3368">
          <cell r="A3368" t="str">
            <v>D29910003L</v>
          </cell>
          <cell r="B3368" t="str">
            <v>CNP Houston Electric, LLC</v>
          </cell>
          <cell r="C3368" t="str">
            <v>402827</v>
          </cell>
          <cell r="D3368" t="str">
            <v>Over/Under AMS</v>
          </cell>
          <cell r="E3368">
            <v>8998292</v>
          </cell>
          <cell r="F3368">
            <v>19009324</v>
          </cell>
        </row>
        <row r="3369">
          <cell r="A3369" t="str">
            <v>D29910003L</v>
          </cell>
          <cell r="B3369" t="str">
            <v>CNP Houston Electric, LLC</v>
          </cell>
          <cell r="C3369" t="str">
            <v>402828</v>
          </cell>
          <cell r="D3369" t="str">
            <v>Over/Under ADFIT Cre</v>
          </cell>
          <cell r="E3369">
            <v>2876889</v>
          </cell>
          <cell r="F3369">
            <v>-1354175</v>
          </cell>
        </row>
        <row r="3370">
          <cell r="A3370" t="str">
            <v>D29910003L</v>
          </cell>
          <cell r="B3370" t="str">
            <v>CNP Houston Electric, LLC</v>
          </cell>
          <cell r="C3370" t="str">
            <v>402829</v>
          </cell>
          <cell r="D3370" t="str">
            <v>Elec Sales - Over Un</v>
          </cell>
          <cell r="E3370">
            <v>3601031</v>
          </cell>
          <cell r="F3370">
            <v>3817777</v>
          </cell>
        </row>
        <row r="3371">
          <cell r="A3371" t="str">
            <v>D29910003L</v>
          </cell>
          <cell r="B3371" t="str">
            <v>CNP Houston Electric, LLC</v>
          </cell>
          <cell r="C3371" t="str">
            <v>402831</v>
          </cell>
          <cell r="D3371" t="str">
            <v>Elec Misc - OU TCRF</v>
          </cell>
          <cell r="E3371">
            <v>-25022828</v>
          </cell>
          <cell r="F3371">
            <v>15185118</v>
          </cell>
        </row>
        <row r="3372">
          <cell r="A3372" t="str">
            <v>D29910003L</v>
          </cell>
          <cell r="B3372" t="str">
            <v>CNP Houston Electric, LLC</v>
          </cell>
          <cell r="C3372" t="str">
            <v>402840</v>
          </cell>
          <cell r="D3372" t="str">
            <v>Energy Svcs Sales</v>
          </cell>
          <cell r="E3372">
            <v>-7500415</v>
          </cell>
          <cell r="F3372">
            <v>-8800685</v>
          </cell>
        </row>
        <row r="3373">
          <cell r="A3373" t="str">
            <v>D29910003L</v>
          </cell>
          <cell r="B3373" t="str">
            <v>CNP Houston Electric, LLC</v>
          </cell>
          <cell r="C3373" t="str">
            <v>402846</v>
          </cell>
          <cell r="D3373" t="str">
            <v>Royalty Payments</v>
          </cell>
          <cell r="E3373">
            <v>-20540</v>
          </cell>
          <cell r="F3373">
            <v>-16387</v>
          </cell>
        </row>
        <row r="3374">
          <cell r="A3374" t="str">
            <v>D29910003L</v>
          </cell>
          <cell r="B3374" t="str">
            <v>CNP Houston Electric, LLC</v>
          </cell>
          <cell r="C3374" t="str">
            <v>404010</v>
          </cell>
          <cell r="D3374" t="str">
            <v>Elec Trans Rev</v>
          </cell>
          <cell r="E3374">
            <v>-197399757</v>
          </cell>
          <cell r="F3374">
            <v>-199062070</v>
          </cell>
        </row>
        <row r="3375">
          <cell r="A3375" t="str">
            <v>D29910003L</v>
          </cell>
          <cell r="B3375" t="str">
            <v>CNP Houston Electric, LLC</v>
          </cell>
          <cell r="C3375" t="str">
            <v>405015</v>
          </cell>
          <cell r="D3375" t="str">
            <v>Oth Ele Rev-CTC Ref</v>
          </cell>
          <cell r="E3375">
            <v>0</v>
          </cell>
          <cell r="F3375">
            <v>-22</v>
          </cell>
        </row>
        <row r="3376">
          <cell r="A3376" t="str">
            <v>D29910003L</v>
          </cell>
          <cell r="B3376" t="str">
            <v>CNP Houston Electric, LLC</v>
          </cell>
          <cell r="C3376" t="str">
            <v>405025</v>
          </cell>
          <cell r="D3376" t="str">
            <v>Index Rt Elec Sales</v>
          </cell>
          <cell r="E3376">
            <v>0</v>
          </cell>
          <cell r="F3376">
            <v>-395983</v>
          </cell>
        </row>
        <row r="3377">
          <cell r="A3377" t="str">
            <v>D29910003L</v>
          </cell>
          <cell r="B3377" t="str">
            <v>CNP Houston Electric, LLC</v>
          </cell>
          <cell r="C3377" t="str">
            <v>405026</v>
          </cell>
          <cell r="D3377" t="str">
            <v>Oth Elec Rev-CTC Rec</v>
          </cell>
          <cell r="E3377">
            <v>-7251470</v>
          </cell>
          <cell r="F3377">
            <v>-8699455</v>
          </cell>
        </row>
        <row r="3378">
          <cell r="A3378" t="str">
            <v>D29910003L</v>
          </cell>
          <cell r="B3378" t="str">
            <v>CNP Houston Electric, LLC</v>
          </cell>
          <cell r="C3378" t="str">
            <v>405060</v>
          </cell>
          <cell r="D3378" t="str">
            <v>TC Equity Interest</v>
          </cell>
          <cell r="E3378">
            <v>-34465602</v>
          </cell>
          <cell r="F3378">
            <v>-54386675</v>
          </cell>
        </row>
        <row r="3379">
          <cell r="A3379" t="str">
            <v>D29910003L</v>
          </cell>
          <cell r="B3379" t="str">
            <v>CNP Houston Electric, LLC</v>
          </cell>
          <cell r="C3379" t="str">
            <v>405070</v>
          </cell>
          <cell r="D3379" t="str">
            <v>SRB Equity Interest</v>
          </cell>
          <cell r="E3379">
            <v>-3594785</v>
          </cell>
          <cell r="F3379">
            <v>-4757038</v>
          </cell>
        </row>
        <row r="3380">
          <cell r="A3380" t="str">
            <v>D29910003L</v>
          </cell>
          <cell r="B3380" t="str">
            <v>CNP Houston Electric, LLC</v>
          </cell>
          <cell r="C3380" t="str">
            <v>443010</v>
          </cell>
          <cell r="D3380" t="str">
            <v>Other Oper Rev</v>
          </cell>
          <cell r="E3380">
            <v>-32535481</v>
          </cell>
          <cell r="F3380">
            <v>-24434563</v>
          </cell>
        </row>
        <row r="3381">
          <cell r="A3381" t="str">
            <v>D29910003L</v>
          </cell>
          <cell r="B3381" t="str">
            <v>CNP Houston Electric, LLC</v>
          </cell>
          <cell r="C3381" t="str">
            <v>443021</v>
          </cell>
          <cell r="D3381" t="str">
            <v>Oth Oper-Connect</v>
          </cell>
          <cell r="E3381">
            <v>-6291297</v>
          </cell>
          <cell r="F3381">
            <v>-7521419</v>
          </cell>
        </row>
        <row r="3382">
          <cell r="A3382" t="str">
            <v>D29910003L</v>
          </cell>
          <cell r="B3382" t="str">
            <v>CNP Houston Electric, LLC</v>
          </cell>
          <cell r="C3382" t="str">
            <v>443022</v>
          </cell>
          <cell r="D3382" t="str">
            <v>Oth Oper-Reconnect</v>
          </cell>
          <cell r="E3382">
            <v>-230163</v>
          </cell>
          <cell r="F3382">
            <v>-212825</v>
          </cell>
        </row>
        <row r="3383">
          <cell r="A3383" t="str">
            <v>D29910003L</v>
          </cell>
          <cell r="B3383" t="str">
            <v>CNP Houston Electric, LLC</v>
          </cell>
          <cell r="C3383" t="str">
            <v>443027</v>
          </cell>
          <cell r="D3383" t="str">
            <v>Other Oper Rev - EE</v>
          </cell>
          <cell r="E3383">
            <v>-4095192</v>
          </cell>
          <cell r="F3383">
            <v>-14075080</v>
          </cell>
        </row>
        <row r="3384">
          <cell r="A3384" t="str">
            <v>D29910003L</v>
          </cell>
          <cell r="B3384" t="str">
            <v>CNP Houston Electric, LLC</v>
          </cell>
          <cell r="C3384" t="str">
            <v>443029</v>
          </cell>
          <cell r="D3384" t="str">
            <v>Oth Oper-Wireless</v>
          </cell>
          <cell r="E3384">
            <v>-17797219</v>
          </cell>
          <cell r="F3384">
            <v>-20319373</v>
          </cell>
        </row>
        <row r="3385">
          <cell r="A3385" t="str">
            <v>D29910003L</v>
          </cell>
          <cell r="B3385" t="str">
            <v>CNP Houston Electric, LLC</v>
          </cell>
          <cell r="C3385" t="str">
            <v>443033</v>
          </cell>
          <cell r="D3385" t="str">
            <v>Oth Oper-Fiber Optic</v>
          </cell>
          <cell r="E3385">
            <v>-1460139</v>
          </cell>
          <cell r="F3385">
            <v>-1595303</v>
          </cell>
        </row>
        <row r="3386">
          <cell r="A3386" t="str">
            <v>D29910003L</v>
          </cell>
          <cell r="B3386" t="str">
            <v>CNP Houston Electric, LLC</v>
          </cell>
          <cell r="C3386" t="str">
            <v>445010</v>
          </cell>
          <cell r="D3386" t="str">
            <v>Forfeited Discounts</v>
          </cell>
          <cell r="E3386">
            <v>-162987</v>
          </cell>
          <cell r="F3386">
            <v>-142931</v>
          </cell>
        </row>
        <row r="3387">
          <cell r="A3387" t="str">
            <v>D29910003L</v>
          </cell>
          <cell r="B3387" t="str">
            <v>CNP Houston Electric, LLC</v>
          </cell>
          <cell r="C3387" t="str">
            <v>445025</v>
          </cell>
          <cell r="D3387" t="str">
            <v>Forf Disc-L Comm</v>
          </cell>
          <cell r="E3387">
            <v>-541800</v>
          </cell>
          <cell r="F3387">
            <v>-571261</v>
          </cell>
        </row>
        <row r="3388">
          <cell r="A3388" t="str">
            <v>D29910003L</v>
          </cell>
          <cell r="B3388" t="str">
            <v>CNP Houston Electric, LLC</v>
          </cell>
          <cell r="C3388" t="str">
            <v>481010</v>
          </cell>
          <cell r="D3388" t="str">
            <v>Cap Equity (AFUDC)</v>
          </cell>
          <cell r="E3388">
            <v>-8213867</v>
          </cell>
          <cell r="F3388">
            <v>-13518144</v>
          </cell>
        </row>
        <row r="3389">
          <cell r="A3389" t="str">
            <v>D29910003L</v>
          </cell>
          <cell r="B3389" t="str">
            <v>CNP Houston Electric, LLC</v>
          </cell>
          <cell r="C3389" t="str">
            <v>482010</v>
          </cell>
          <cell r="D3389" t="str">
            <v>Int Inc-Assoc Co</v>
          </cell>
          <cell r="E3389">
            <v>-23672142</v>
          </cell>
          <cell r="F3389">
            <v>-71490</v>
          </cell>
        </row>
        <row r="3390">
          <cell r="A3390" t="str">
            <v>D29910003L</v>
          </cell>
          <cell r="B3390" t="str">
            <v>CNP Houston Electric, LLC</v>
          </cell>
          <cell r="C3390" t="str">
            <v>483010</v>
          </cell>
          <cell r="D3390" t="str">
            <v>Interest Income</v>
          </cell>
          <cell r="E3390">
            <v>-174965</v>
          </cell>
          <cell r="F3390">
            <v>-56284</v>
          </cell>
        </row>
        <row r="3391">
          <cell r="A3391" t="str">
            <v>D29910003L</v>
          </cell>
          <cell r="B3391" t="str">
            <v>CNP Houston Electric, LLC</v>
          </cell>
          <cell r="C3391" t="str">
            <v>485010</v>
          </cell>
          <cell r="D3391" t="str">
            <v>Gn/Ls-Disp of Prop</v>
          </cell>
          <cell r="E3391">
            <v>-18482</v>
          </cell>
          <cell r="F3391">
            <v>-5576</v>
          </cell>
        </row>
        <row r="3392">
          <cell r="A3392" t="str">
            <v>D29910003L</v>
          </cell>
          <cell r="B3392" t="str">
            <v>CNP Houston Electric, LLC</v>
          </cell>
          <cell r="C3392" t="str">
            <v>491010</v>
          </cell>
          <cell r="D3392" t="str">
            <v>Misc Non-Oper Rev</v>
          </cell>
          <cell r="E3392">
            <v>410952</v>
          </cell>
          <cell r="F3392">
            <v>-313603</v>
          </cell>
        </row>
        <row r="3393">
          <cell r="A3393" t="str">
            <v>D29910003L</v>
          </cell>
          <cell r="B3393" t="str">
            <v>CNP Houston Electric, LLC</v>
          </cell>
          <cell r="C3393" t="str">
            <v>491011</v>
          </cell>
          <cell r="D3393" t="str">
            <v>Trans Svc-Utilicorp</v>
          </cell>
          <cell r="E3393">
            <v>-3898545</v>
          </cell>
          <cell r="F3393">
            <v>-3908133</v>
          </cell>
        </row>
        <row r="3394">
          <cell r="A3394" t="str">
            <v>D29910003L</v>
          </cell>
          <cell r="B3394" t="str">
            <v>CNP Houston Electric, LLC</v>
          </cell>
          <cell r="C3394" t="str">
            <v>491020</v>
          </cell>
          <cell r="D3394" t="str">
            <v>Misc Non-Oper Ded</v>
          </cell>
          <cell r="E3394">
            <v>-13</v>
          </cell>
          <cell r="F3394">
            <v>3163</v>
          </cell>
        </row>
        <row r="3395">
          <cell r="A3395" t="str">
            <v>D29910003L</v>
          </cell>
          <cell r="B3395" t="str">
            <v>CNP Houston Electric, LLC</v>
          </cell>
          <cell r="C3395" t="str">
            <v>491040</v>
          </cell>
          <cell r="D3395" t="str">
            <v>Tx Free Death Procee</v>
          </cell>
          <cell r="E3395">
            <v>-1462265</v>
          </cell>
          <cell r="F3395">
            <v>-376350</v>
          </cell>
        </row>
        <row r="3396">
          <cell r="A3396" t="str">
            <v>D29910003L</v>
          </cell>
          <cell r="B3396" t="str">
            <v>CNP Houston Electric, LLC</v>
          </cell>
          <cell r="C3396" t="str">
            <v>506010</v>
          </cell>
          <cell r="D3396" t="str">
            <v>Trans Cost of Serv</v>
          </cell>
          <cell r="E3396">
            <v>496660595</v>
          </cell>
          <cell r="F3396">
            <v>663910834</v>
          </cell>
        </row>
        <row r="3397">
          <cell r="A3397" t="str">
            <v>D29910003L</v>
          </cell>
          <cell r="B3397" t="str">
            <v>CNP Houston Electric, LLC</v>
          </cell>
          <cell r="C3397" t="str">
            <v>506012</v>
          </cell>
          <cell r="D3397" t="str">
            <v>Non-Rel TCOS Surchar</v>
          </cell>
          <cell r="E3397">
            <v>1181155</v>
          </cell>
          <cell r="F3397">
            <v>1647916</v>
          </cell>
        </row>
        <row r="3398">
          <cell r="A3398" t="str">
            <v>D29910003L</v>
          </cell>
          <cell r="B3398" t="str">
            <v>CNP Houston Electric, LLC</v>
          </cell>
          <cell r="C3398" t="str">
            <v>510010</v>
          </cell>
          <cell r="D3398" t="str">
            <v>Misc Oper Exp-Assoc</v>
          </cell>
          <cell r="E3398">
            <v>5650</v>
          </cell>
          <cell r="F3398">
            <v>5835</v>
          </cell>
        </row>
        <row r="3399">
          <cell r="A3399" t="str">
            <v>D29910003L</v>
          </cell>
          <cell r="B3399" t="str">
            <v>CNP Houston Electric, LLC</v>
          </cell>
          <cell r="C3399" t="str">
            <v>511010</v>
          </cell>
          <cell r="D3399" t="str">
            <v>Misc Oper Exp</v>
          </cell>
          <cell r="E3399">
            <v>47730</v>
          </cell>
          <cell r="F3399">
            <v>19083</v>
          </cell>
        </row>
        <row r="3400">
          <cell r="A3400" t="str">
            <v>D29910003L</v>
          </cell>
          <cell r="B3400" t="str">
            <v>CNP Houston Electric, LLC</v>
          </cell>
          <cell r="C3400" t="str">
            <v>515040</v>
          </cell>
          <cell r="D3400" t="str">
            <v>Bonus/Inc-Exempt</v>
          </cell>
          <cell r="E3400">
            <v>10760734</v>
          </cell>
          <cell r="F3400">
            <v>12445312</v>
          </cell>
        </row>
        <row r="3401">
          <cell r="A3401" t="str">
            <v>D29910003L</v>
          </cell>
          <cell r="B3401" t="str">
            <v>CNP Houston Electric, LLC</v>
          </cell>
          <cell r="C3401" t="str">
            <v>515042</v>
          </cell>
          <cell r="D3401" t="str">
            <v>Bonus/Inc-Non-Exempt</v>
          </cell>
          <cell r="E3401">
            <v>808031</v>
          </cell>
          <cell r="F3401">
            <v>802042</v>
          </cell>
        </row>
        <row r="3402">
          <cell r="A3402" t="str">
            <v>D29910003L</v>
          </cell>
          <cell r="B3402" t="str">
            <v>CNP Houston Electric, LLC</v>
          </cell>
          <cell r="C3402" t="str">
            <v>515044</v>
          </cell>
          <cell r="D3402" t="str">
            <v>Bonus/Inc-Union</v>
          </cell>
          <cell r="E3402">
            <v>911375</v>
          </cell>
          <cell r="F3402">
            <v>935458</v>
          </cell>
        </row>
        <row r="3403">
          <cell r="A3403" t="str">
            <v>D29910003L</v>
          </cell>
          <cell r="B3403" t="str">
            <v>CNP Houston Electric, LLC</v>
          </cell>
          <cell r="C3403" t="str">
            <v>515050</v>
          </cell>
          <cell r="D3403" t="str">
            <v>Non-prod-Exempt</v>
          </cell>
          <cell r="E3403">
            <v>11656112</v>
          </cell>
          <cell r="F3403">
            <v>12236524</v>
          </cell>
        </row>
        <row r="3404">
          <cell r="A3404" t="str">
            <v>D29910003L</v>
          </cell>
          <cell r="B3404" t="str">
            <v>CNP Houston Electric, LLC</v>
          </cell>
          <cell r="C3404" t="str">
            <v>515052</v>
          </cell>
          <cell r="D3404" t="str">
            <v>Non-prod-Non-Exempt</v>
          </cell>
          <cell r="E3404">
            <v>2374126</v>
          </cell>
          <cell r="F3404">
            <v>2370196</v>
          </cell>
        </row>
        <row r="3405">
          <cell r="A3405" t="str">
            <v>D29910003L</v>
          </cell>
          <cell r="B3405" t="str">
            <v>CNP Houston Electric, LLC</v>
          </cell>
          <cell r="C3405" t="str">
            <v>515054</v>
          </cell>
          <cell r="D3405" t="str">
            <v>Non-prod-Union</v>
          </cell>
          <cell r="E3405">
            <v>17186497</v>
          </cell>
          <cell r="F3405">
            <v>16825842</v>
          </cell>
        </row>
        <row r="3406">
          <cell r="A3406" t="str">
            <v>D29910003L</v>
          </cell>
          <cell r="B3406" t="str">
            <v>CNP Houston Electric, LLC</v>
          </cell>
          <cell r="C3406" t="str">
            <v>515070</v>
          </cell>
          <cell r="D3406" t="str">
            <v>Severance</v>
          </cell>
          <cell r="E3406">
            <v>549929</v>
          </cell>
          <cell r="F3406">
            <v>1266448</v>
          </cell>
        </row>
        <row r="3407">
          <cell r="A3407" t="str">
            <v>D29910003L</v>
          </cell>
          <cell r="B3407" t="str">
            <v>CNP Houston Electric, LLC</v>
          </cell>
          <cell r="C3407" t="str">
            <v>515080</v>
          </cell>
          <cell r="D3407" t="str">
            <v>Other Compensation</v>
          </cell>
          <cell r="E3407">
            <v>0</v>
          </cell>
          <cell r="F3407">
            <v>-46022</v>
          </cell>
        </row>
        <row r="3408">
          <cell r="A3408" t="str">
            <v>D29910003L</v>
          </cell>
          <cell r="B3408" t="str">
            <v>CNP Houston Electric, LLC</v>
          </cell>
          <cell r="C3408" t="str">
            <v>517988</v>
          </cell>
          <cell r="D3408" t="str">
            <v>Other Comp-Union</v>
          </cell>
          <cell r="E3408">
            <v>2190091</v>
          </cell>
          <cell r="F3408">
            <v>1693785</v>
          </cell>
        </row>
        <row r="3409">
          <cell r="A3409" t="str">
            <v>D29910003L</v>
          </cell>
          <cell r="B3409" t="str">
            <v>CNP Houston Electric, LLC</v>
          </cell>
          <cell r="C3409" t="str">
            <v>517989</v>
          </cell>
          <cell r="D3409" t="str">
            <v>S&amp;WExpOT Union Doubl</v>
          </cell>
          <cell r="E3409">
            <v>17218160</v>
          </cell>
          <cell r="F3409">
            <v>15561948</v>
          </cell>
        </row>
        <row r="3410">
          <cell r="A3410" t="str">
            <v>D29910003L</v>
          </cell>
          <cell r="B3410" t="str">
            <v>CNP Houston Electric, LLC</v>
          </cell>
          <cell r="C3410" t="str">
            <v>517990</v>
          </cell>
          <cell r="D3410" t="str">
            <v>S&amp;WExpOT Union 1.5</v>
          </cell>
          <cell r="E3410">
            <v>14863051</v>
          </cell>
          <cell r="F3410">
            <v>15831654</v>
          </cell>
        </row>
        <row r="3411">
          <cell r="A3411" t="str">
            <v>D29910003L</v>
          </cell>
          <cell r="B3411" t="str">
            <v>CNP Houston Electric, LLC</v>
          </cell>
          <cell r="C3411" t="str">
            <v>517991</v>
          </cell>
          <cell r="D3411" t="str">
            <v>Regular Union</v>
          </cell>
          <cell r="E3411">
            <v>74349750</v>
          </cell>
          <cell r="F3411">
            <v>77768305</v>
          </cell>
        </row>
        <row r="3412">
          <cell r="A3412" t="str">
            <v>D29910003L</v>
          </cell>
          <cell r="B3412" t="str">
            <v>CNP Houston Electric, LLC</v>
          </cell>
          <cell r="C3412" t="str">
            <v>517992</v>
          </cell>
          <cell r="D3412" t="str">
            <v>Oth Comp-Non-Exempt</v>
          </cell>
          <cell r="E3412">
            <v>41535</v>
          </cell>
          <cell r="F3412">
            <v>48531</v>
          </cell>
        </row>
        <row r="3413">
          <cell r="A3413" t="str">
            <v>D29910003L</v>
          </cell>
          <cell r="B3413" t="str">
            <v>CNP Houston Electric, LLC</v>
          </cell>
          <cell r="C3413" t="str">
            <v>517994</v>
          </cell>
          <cell r="D3413" t="str">
            <v>S&amp;WOT Non-Exempt 1.5</v>
          </cell>
          <cell r="E3413">
            <v>430866</v>
          </cell>
          <cell r="F3413">
            <v>379886</v>
          </cell>
        </row>
        <row r="3414">
          <cell r="A3414" t="str">
            <v>D29910003L</v>
          </cell>
          <cell r="B3414" t="str">
            <v>CNP Houston Electric, LLC</v>
          </cell>
          <cell r="C3414" t="str">
            <v>517995</v>
          </cell>
          <cell r="D3414" t="str">
            <v>Regular Non-Exempt</v>
          </cell>
          <cell r="E3414">
            <v>14380567</v>
          </cell>
          <cell r="F3414">
            <v>14984709</v>
          </cell>
        </row>
        <row r="3415">
          <cell r="A3415" t="str">
            <v>D29910003L</v>
          </cell>
          <cell r="B3415" t="str">
            <v>CNP Houston Electric, LLC</v>
          </cell>
          <cell r="C3415" t="str">
            <v>517996</v>
          </cell>
          <cell r="D3415" t="str">
            <v>Other Comp-Exempt</v>
          </cell>
          <cell r="E3415">
            <v>384943</v>
          </cell>
          <cell r="F3415">
            <v>327821</v>
          </cell>
        </row>
        <row r="3416">
          <cell r="A3416" t="str">
            <v>D29910003L</v>
          </cell>
          <cell r="B3416" t="str">
            <v>CNP Houston Electric, LLC</v>
          </cell>
          <cell r="C3416" t="str">
            <v>517997</v>
          </cell>
          <cell r="D3416" t="str">
            <v>S&amp;WOT Non-Exempt Dbl</v>
          </cell>
          <cell r="E3416">
            <v>5149</v>
          </cell>
          <cell r="F3416">
            <v>7556</v>
          </cell>
        </row>
        <row r="3417">
          <cell r="A3417" t="str">
            <v>D29910003L</v>
          </cell>
          <cell r="B3417" t="str">
            <v>CNP Houston Electric, LLC</v>
          </cell>
          <cell r="C3417" t="str">
            <v>517998</v>
          </cell>
          <cell r="D3417" t="str">
            <v>Overtime Exempt</v>
          </cell>
          <cell r="E3417">
            <v>156023</v>
          </cell>
          <cell r="F3417">
            <v>204556</v>
          </cell>
        </row>
        <row r="3418">
          <cell r="A3418" t="str">
            <v>D29910003L</v>
          </cell>
          <cell r="B3418" t="str">
            <v>CNP Houston Electric, LLC</v>
          </cell>
          <cell r="C3418" t="str">
            <v>517999</v>
          </cell>
          <cell r="D3418" t="str">
            <v>Regular Exempt</v>
          </cell>
          <cell r="E3418">
            <v>77459193</v>
          </cell>
          <cell r="F3418">
            <v>81453271</v>
          </cell>
        </row>
        <row r="3419">
          <cell r="A3419" t="str">
            <v>D29910003L</v>
          </cell>
          <cell r="B3419" t="str">
            <v>CNP Houston Electric, LLC</v>
          </cell>
          <cell r="C3419" t="str">
            <v>518010</v>
          </cell>
          <cell r="D3419" t="str">
            <v>Pension</v>
          </cell>
          <cell r="E3419">
            <v>32829065</v>
          </cell>
          <cell r="F3419">
            <v>34066144</v>
          </cell>
        </row>
        <row r="3420">
          <cell r="A3420" t="str">
            <v>D29910003L</v>
          </cell>
          <cell r="B3420" t="str">
            <v>CNP Houston Electric, LLC</v>
          </cell>
          <cell r="C3420" t="str">
            <v>518015</v>
          </cell>
          <cell r="D3420" t="str">
            <v>Pension-Non-Qual</v>
          </cell>
          <cell r="E3420">
            <v>1730326</v>
          </cell>
          <cell r="F3420">
            <v>1612330</v>
          </cell>
        </row>
        <row r="3421">
          <cell r="A3421" t="str">
            <v>D29910003L</v>
          </cell>
          <cell r="B3421" t="str">
            <v>CNP Houston Electric, LLC</v>
          </cell>
          <cell r="C3421" t="str">
            <v>518020</v>
          </cell>
          <cell r="D3421" t="str">
            <v>Employee Health/Welf</v>
          </cell>
          <cell r="E3421">
            <v>27145243</v>
          </cell>
          <cell r="F3421">
            <v>29948624</v>
          </cell>
        </row>
        <row r="3422">
          <cell r="A3422" t="str">
            <v>D29910003L</v>
          </cell>
          <cell r="B3422" t="str">
            <v>CNP Houston Electric, LLC</v>
          </cell>
          <cell r="C3422" t="str">
            <v>518030</v>
          </cell>
          <cell r="D3422" t="str">
            <v>Post Retirement</v>
          </cell>
          <cell r="E3422">
            <v>16971595</v>
          </cell>
          <cell r="F3422">
            <v>14848082</v>
          </cell>
        </row>
        <row r="3423">
          <cell r="A3423" t="str">
            <v>D29910003L</v>
          </cell>
          <cell r="B3423" t="str">
            <v>CNP Houston Electric, LLC</v>
          </cell>
          <cell r="C3423" t="str">
            <v>518070</v>
          </cell>
          <cell r="D3423" t="str">
            <v>Savings</v>
          </cell>
          <cell r="E3423">
            <v>12874105</v>
          </cell>
          <cell r="F3423">
            <v>13391639</v>
          </cell>
        </row>
        <row r="3424">
          <cell r="A3424" t="str">
            <v>D29910003L</v>
          </cell>
          <cell r="B3424" t="str">
            <v>CNP Houston Electric, LLC</v>
          </cell>
          <cell r="C3424" t="str">
            <v>518090</v>
          </cell>
          <cell r="D3424" t="str">
            <v>Long-Term Disability</v>
          </cell>
          <cell r="E3424">
            <v>3532290</v>
          </cell>
          <cell r="F3424">
            <v>1411357</v>
          </cell>
        </row>
        <row r="3425">
          <cell r="A3425" t="str">
            <v>D29910003L</v>
          </cell>
          <cell r="B3425" t="str">
            <v>CNP Houston Electric, LLC</v>
          </cell>
          <cell r="C3425" t="str">
            <v>518130</v>
          </cell>
          <cell r="D3425" t="str">
            <v>Workers Compensation</v>
          </cell>
          <cell r="E3425">
            <v>3834409</v>
          </cell>
          <cell r="F3425">
            <v>1785814</v>
          </cell>
        </row>
        <row r="3426">
          <cell r="A3426" t="str">
            <v>D29910003L</v>
          </cell>
          <cell r="B3426" t="str">
            <v>CNP Houston Electric, LLC</v>
          </cell>
          <cell r="C3426" t="str">
            <v>518160</v>
          </cell>
          <cell r="D3426" t="str">
            <v>Oth Sal &amp; Benefits</v>
          </cell>
          <cell r="E3426">
            <v>3968</v>
          </cell>
          <cell r="F3426">
            <v>-1181</v>
          </cell>
        </row>
        <row r="3427">
          <cell r="A3427" t="str">
            <v>D29910003L</v>
          </cell>
          <cell r="B3427" t="str">
            <v>CNP Houston Electric, LLC</v>
          </cell>
          <cell r="C3427" t="str">
            <v>518161</v>
          </cell>
          <cell r="D3427" t="str">
            <v>Split Doll Life Insu</v>
          </cell>
          <cell r="E3427">
            <v>-46358</v>
          </cell>
          <cell r="F3427">
            <v>-49845</v>
          </cell>
        </row>
        <row r="3428">
          <cell r="A3428" t="str">
            <v>D29910003L</v>
          </cell>
          <cell r="B3428" t="str">
            <v>CNP Houston Electric, LLC</v>
          </cell>
          <cell r="C3428" t="str">
            <v>518162</v>
          </cell>
          <cell r="D3428" t="str">
            <v>Deferred Comp Plan</v>
          </cell>
          <cell r="E3428">
            <v>1045000</v>
          </cell>
          <cell r="F3428">
            <v>1029018</v>
          </cell>
        </row>
        <row r="3429">
          <cell r="A3429" t="str">
            <v>D29910003L</v>
          </cell>
          <cell r="B3429" t="str">
            <v>CNP Houston Electric, LLC</v>
          </cell>
          <cell r="C3429" t="str">
            <v>518163</v>
          </cell>
          <cell r="D3429" t="str">
            <v>Corp Owned Life Insu</v>
          </cell>
          <cell r="E3429">
            <v>6577630</v>
          </cell>
          <cell r="F3429">
            <v>6921209</v>
          </cell>
        </row>
        <row r="3430">
          <cell r="A3430" t="str">
            <v>D29910003L</v>
          </cell>
          <cell r="B3430" t="str">
            <v>CNP Houston Electric, LLC</v>
          </cell>
          <cell r="C3430" t="str">
            <v>518164</v>
          </cell>
          <cell r="D3430" t="str">
            <v>Prfrm. Shares</v>
          </cell>
          <cell r="E3430">
            <v>1137617</v>
          </cell>
          <cell r="F3430">
            <v>1588334</v>
          </cell>
        </row>
        <row r="3431">
          <cell r="A3431" t="str">
            <v>D29910003L</v>
          </cell>
          <cell r="B3431" t="str">
            <v>CNP Houston Electric, LLC</v>
          </cell>
          <cell r="C3431" t="str">
            <v>518165</v>
          </cell>
          <cell r="D3431" t="str">
            <v>Other Equity</v>
          </cell>
          <cell r="E3431">
            <v>428542</v>
          </cell>
          <cell r="F3431">
            <v>469360</v>
          </cell>
        </row>
        <row r="3432">
          <cell r="A3432" t="str">
            <v>D29910003L</v>
          </cell>
          <cell r="B3432" t="str">
            <v>CNP Houston Electric, LLC</v>
          </cell>
          <cell r="C3432" t="str">
            <v>522010</v>
          </cell>
          <cell r="D3432" t="str">
            <v>Employee Travel</v>
          </cell>
          <cell r="E3432">
            <v>1247885</v>
          </cell>
          <cell r="F3432">
            <v>1111463</v>
          </cell>
        </row>
        <row r="3433">
          <cell r="A3433" t="str">
            <v>D29910003L</v>
          </cell>
          <cell r="B3433" t="str">
            <v>CNP Houston Electric, LLC</v>
          </cell>
          <cell r="C3433" t="str">
            <v>522012</v>
          </cell>
          <cell r="D3433" t="str">
            <v>Employee Arcrft Usge</v>
          </cell>
          <cell r="E3433">
            <v>15767</v>
          </cell>
          <cell r="F3433">
            <v>36593</v>
          </cell>
        </row>
        <row r="3434">
          <cell r="A3434" t="str">
            <v>D29910003L</v>
          </cell>
          <cell r="B3434" t="str">
            <v>CNP Houston Electric, LLC</v>
          </cell>
          <cell r="C3434" t="str">
            <v>522020</v>
          </cell>
          <cell r="D3434" t="str">
            <v>Training</v>
          </cell>
          <cell r="E3434">
            <v>932791</v>
          </cell>
          <cell r="F3434">
            <v>749830</v>
          </cell>
        </row>
        <row r="3435">
          <cell r="A3435" t="str">
            <v>D29910003L</v>
          </cell>
          <cell r="B3435" t="str">
            <v>CNP Houston Electric, LLC</v>
          </cell>
          <cell r="C3435" t="str">
            <v>522030</v>
          </cell>
          <cell r="D3435" t="str">
            <v>Registration</v>
          </cell>
          <cell r="E3435">
            <v>195616</v>
          </cell>
          <cell r="F3435">
            <v>184307</v>
          </cell>
        </row>
        <row r="3436">
          <cell r="A3436" t="str">
            <v>D29910003L</v>
          </cell>
          <cell r="B3436" t="str">
            <v>CNP Houston Electric, LLC</v>
          </cell>
          <cell r="C3436" t="str">
            <v>522040</v>
          </cell>
          <cell r="D3436" t="str">
            <v>Dues &amp; Licenses</v>
          </cell>
          <cell r="E3436">
            <v>64225</v>
          </cell>
          <cell r="F3436">
            <v>126255</v>
          </cell>
        </row>
        <row r="3437">
          <cell r="A3437" t="str">
            <v>D29910003L</v>
          </cell>
          <cell r="B3437" t="str">
            <v>CNP Houston Electric, LLC</v>
          </cell>
          <cell r="C3437" t="str">
            <v>522050</v>
          </cell>
          <cell r="D3437" t="str">
            <v>Spousal/Non-Employ</v>
          </cell>
          <cell r="E3437">
            <v>5257</v>
          </cell>
          <cell r="F3437">
            <v>5662</v>
          </cell>
        </row>
        <row r="3438">
          <cell r="A3438" t="str">
            <v>D29910003L</v>
          </cell>
          <cell r="B3438" t="str">
            <v>CNP Houston Electric, LLC</v>
          </cell>
          <cell r="C3438" t="str">
            <v>522051</v>
          </cell>
          <cell r="D3438" t="str">
            <v>Spse/Nonemploy Arcft</v>
          </cell>
          <cell r="E3438">
            <v>1889</v>
          </cell>
          <cell r="F3438">
            <v>8313</v>
          </cell>
        </row>
        <row r="3439">
          <cell r="A3439" t="str">
            <v>D29910003L</v>
          </cell>
          <cell r="B3439" t="str">
            <v>CNP Houston Electric, LLC</v>
          </cell>
          <cell r="C3439" t="str">
            <v>522060</v>
          </cell>
          <cell r="D3439" t="str">
            <v>Meals</v>
          </cell>
          <cell r="E3439">
            <v>887517</v>
          </cell>
          <cell r="F3439">
            <v>823937</v>
          </cell>
        </row>
        <row r="3440">
          <cell r="A3440" t="str">
            <v>D29910003L</v>
          </cell>
          <cell r="B3440" t="str">
            <v>CNP Houston Electric, LLC</v>
          </cell>
          <cell r="C3440" t="str">
            <v>522062</v>
          </cell>
          <cell r="D3440" t="str">
            <v>Entertainment</v>
          </cell>
          <cell r="E3440">
            <v>95762</v>
          </cell>
          <cell r="F3440">
            <v>95585</v>
          </cell>
        </row>
        <row r="3441">
          <cell r="A3441" t="str">
            <v>D29910003L</v>
          </cell>
          <cell r="B3441" t="str">
            <v>CNP Houston Electric, LLC</v>
          </cell>
          <cell r="C3441" t="str">
            <v>522070</v>
          </cell>
          <cell r="D3441" t="str">
            <v>Education Exp</v>
          </cell>
          <cell r="E3441">
            <v>197357</v>
          </cell>
          <cell r="F3441">
            <v>225638</v>
          </cell>
        </row>
        <row r="3442">
          <cell r="A3442" t="str">
            <v>D29910003L</v>
          </cell>
          <cell r="B3442" t="str">
            <v>CNP Houston Electric, LLC</v>
          </cell>
          <cell r="C3442" t="str">
            <v>522080</v>
          </cell>
          <cell r="D3442" t="str">
            <v>Park/In-town Travel</v>
          </cell>
          <cell r="E3442">
            <v>1183944</v>
          </cell>
          <cell r="F3442">
            <v>1281801</v>
          </cell>
        </row>
        <row r="3443">
          <cell r="A3443" t="str">
            <v>D29910003L</v>
          </cell>
          <cell r="B3443" t="str">
            <v>CNP Houston Electric, LLC</v>
          </cell>
          <cell r="C3443" t="str">
            <v>522090</v>
          </cell>
          <cell r="D3443" t="str">
            <v>Awards/Gifts</v>
          </cell>
          <cell r="E3443">
            <v>676659</v>
          </cell>
          <cell r="F3443">
            <v>776686</v>
          </cell>
        </row>
        <row r="3444">
          <cell r="A3444" t="str">
            <v>D29910003L</v>
          </cell>
          <cell r="B3444" t="str">
            <v>CNP Houston Electric, LLC</v>
          </cell>
          <cell r="C3444" t="str">
            <v>522100</v>
          </cell>
          <cell r="D3444" t="str">
            <v>Empl Reloc/Moving</v>
          </cell>
          <cell r="E3444">
            <v>118509</v>
          </cell>
          <cell r="F3444">
            <v>35699</v>
          </cell>
        </row>
        <row r="3445">
          <cell r="A3445" t="str">
            <v>D29910003L</v>
          </cell>
          <cell r="B3445" t="str">
            <v>CNP Houston Electric, LLC</v>
          </cell>
          <cell r="C3445" t="str">
            <v>522110</v>
          </cell>
          <cell r="D3445" t="str">
            <v>Occ Hlth &amp; Safety</v>
          </cell>
          <cell r="E3445">
            <v>245825</v>
          </cell>
          <cell r="F3445">
            <v>303679</v>
          </cell>
        </row>
        <row r="3446">
          <cell r="A3446" t="str">
            <v>D29910003L</v>
          </cell>
          <cell r="B3446" t="str">
            <v>CNP Houston Electric, LLC</v>
          </cell>
          <cell r="C3446" t="str">
            <v>522120</v>
          </cell>
          <cell r="D3446" t="str">
            <v>Books &amp; Subscriptons</v>
          </cell>
          <cell r="E3446">
            <v>61692</v>
          </cell>
          <cell r="F3446">
            <v>104432</v>
          </cell>
        </row>
        <row r="3447">
          <cell r="A3447" t="str">
            <v>D29910003L</v>
          </cell>
          <cell r="B3447" t="str">
            <v>CNP Houston Electric, LLC</v>
          </cell>
          <cell r="C3447" t="str">
            <v>522130</v>
          </cell>
          <cell r="D3447" t="str">
            <v>Misc Empl Rel Exp</v>
          </cell>
          <cell r="E3447">
            <v>155144</v>
          </cell>
          <cell r="F3447">
            <v>136105</v>
          </cell>
        </row>
        <row r="3448">
          <cell r="A3448" t="str">
            <v>D29910003L</v>
          </cell>
          <cell r="B3448" t="str">
            <v>CNP Houston Electric, LLC</v>
          </cell>
          <cell r="C3448" t="str">
            <v>522140</v>
          </cell>
          <cell r="D3448" t="str">
            <v>Recruit/Empl Agency</v>
          </cell>
          <cell r="E3448">
            <v>25567</v>
          </cell>
          <cell r="F3448">
            <v>49282</v>
          </cell>
        </row>
        <row r="3449">
          <cell r="A3449" t="str">
            <v>D29910003L</v>
          </cell>
          <cell r="B3449" t="str">
            <v>CNP Houston Electric, LLC</v>
          </cell>
          <cell r="C3449" t="str">
            <v>523000</v>
          </cell>
          <cell r="D3449" t="str">
            <v>Empl Reimburs/Deduct</v>
          </cell>
          <cell r="E3449">
            <v>-14642</v>
          </cell>
          <cell r="F3449">
            <v>5127</v>
          </cell>
        </row>
        <row r="3450">
          <cell r="A3450" t="str">
            <v>D29910003L</v>
          </cell>
          <cell r="B3450" t="str">
            <v>CNP Houston Electric, LLC</v>
          </cell>
          <cell r="C3450" t="str">
            <v>530010</v>
          </cell>
          <cell r="D3450" t="str">
            <v>M&amp;S - Non Inv</v>
          </cell>
          <cell r="E3450">
            <v>80358306</v>
          </cell>
          <cell r="F3450">
            <v>49813012</v>
          </cell>
        </row>
        <row r="3451">
          <cell r="A3451" t="str">
            <v>D29910003L</v>
          </cell>
          <cell r="B3451" t="str">
            <v>CNP Houston Electric, LLC</v>
          </cell>
          <cell r="C3451" t="str">
            <v>530020</v>
          </cell>
          <cell r="D3451" t="str">
            <v>"M&amp;S-Stores,Tools"</v>
          </cell>
          <cell r="E3451">
            <v>741519</v>
          </cell>
          <cell r="F3451">
            <v>4965675</v>
          </cell>
        </row>
        <row r="3452">
          <cell r="A3452" t="str">
            <v>D29910003L</v>
          </cell>
          <cell r="B3452" t="str">
            <v>CNP Houston Electric, LLC</v>
          </cell>
          <cell r="C3452" t="str">
            <v>530030</v>
          </cell>
          <cell r="D3452" t="str">
            <v>M&amp;S-Ofc Furn &amp; Equip</v>
          </cell>
          <cell r="E3452">
            <v>687279</v>
          </cell>
          <cell r="F3452">
            <v>1192200</v>
          </cell>
        </row>
        <row r="3453">
          <cell r="A3453" t="str">
            <v>D29910003L</v>
          </cell>
          <cell r="B3453" t="str">
            <v>CNP Houston Electric, LLC</v>
          </cell>
          <cell r="C3453" t="str">
            <v>530977</v>
          </cell>
          <cell r="D3453" t="str">
            <v>M&amp;S-Prod Orders/Inv</v>
          </cell>
          <cell r="E3453">
            <v>-1504989</v>
          </cell>
          <cell r="F3453">
            <v>-2061417</v>
          </cell>
        </row>
        <row r="3454">
          <cell r="A3454" t="str">
            <v>D29910003L</v>
          </cell>
          <cell r="B3454" t="str">
            <v>CNP Houston Electric, LLC</v>
          </cell>
          <cell r="C3454" t="str">
            <v>530978</v>
          </cell>
          <cell r="D3454" t="str">
            <v>M&amp;S-Land Purchases</v>
          </cell>
          <cell r="E3454">
            <v>4646147</v>
          </cell>
          <cell r="F3454">
            <v>3333809</v>
          </cell>
        </row>
        <row r="3455">
          <cell r="A3455" t="str">
            <v>D29910003L</v>
          </cell>
          <cell r="B3455" t="str">
            <v>CNP Houston Electric, LLC</v>
          </cell>
          <cell r="C3455" t="str">
            <v>530987</v>
          </cell>
          <cell r="D3455" t="str">
            <v>M&amp;S Inventory Return</v>
          </cell>
          <cell r="E3455">
            <v>-1350670</v>
          </cell>
          <cell r="F3455">
            <v>-4746642</v>
          </cell>
        </row>
        <row r="3456">
          <cell r="A3456" t="str">
            <v>D29910003L</v>
          </cell>
          <cell r="B3456" t="str">
            <v>CNP Houston Electric, LLC</v>
          </cell>
          <cell r="C3456" t="str">
            <v>530991</v>
          </cell>
          <cell r="D3456" t="str">
            <v>M&amp;S - Inv Write-Dns</v>
          </cell>
          <cell r="E3456">
            <v>116576</v>
          </cell>
          <cell r="F3456">
            <v>387812</v>
          </cell>
        </row>
        <row r="3457">
          <cell r="A3457" t="str">
            <v>D29910003L</v>
          </cell>
          <cell r="B3457" t="str">
            <v>CNP Houston Electric, LLC</v>
          </cell>
          <cell r="C3457" t="str">
            <v>530992</v>
          </cell>
          <cell r="D3457" t="str">
            <v>M&amp;S - Cons Mat Cons</v>
          </cell>
          <cell r="E3457">
            <v>25557</v>
          </cell>
          <cell r="F3457">
            <v>104654</v>
          </cell>
        </row>
        <row r="3458">
          <cell r="A3458" t="str">
            <v>D29910003L</v>
          </cell>
          <cell r="B3458" t="str">
            <v>CNP Houston Electric, LLC</v>
          </cell>
          <cell r="C3458" t="str">
            <v>530995</v>
          </cell>
          <cell r="D3458" t="str">
            <v>M&amp;S-Gn/Ls form Reval</v>
          </cell>
          <cell r="E3458">
            <v>156455</v>
          </cell>
          <cell r="F3458">
            <v>-519994</v>
          </cell>
        </row>
        <row r="3459">
          <cell r="A3459" t="str">
            <v>D29910003L</v>
          </cell>
          <cell r="B3459" t="str">
            <v>CNP Houston Electric, LLC</v>
          </cell>
          <cell r="C3459" t="str">
            <v>530996</v>
          </cell>
          <cell r="D3459" t="str">
            <v>M&amp;S-Cost Differences</v>
          </cell>
          <cell r="E3459">
            <v>1223940</v>
          </cell>
          <cell r="F3459">
            <v>693677</v>
          </cell>
        </row>
        <row r="3460">
          <cell r="A3460" t="str">
            <v>D29910003L</v>
          </cell>
          <cell r="B3460" t="str">
            <v>CNP Houston Electric, LLC</v>
          </cell>
          <cell r="C3460" t="str">
            <v>530997</v>
          </cell>
          <cell r="D3460" t="str">
            <v>M&amp;S-Adj fr Stk Trans</v>
          </cell>
          <cell r="E3460">
            <v>867</v>
          </cell>
          <cell r="F3460">
            <v>1362</v>
          </cell>
        </row>
        <row r="3461">
          <cell r="A3461" t="str">
            <v>D29910003L</v>
          </cell>
          <cell r="B3461" t="str">
            <v>CNP Houston Electric, LLC</v>
          </cell>
          <cell r="C3461" t="str">
            <v>530998</v>
          </cell>
          <cell r="D3461" t="str">
            <v>M&amp;S-Scrapping/Dest</v>
          </cell>
          <cell r="E3461">
            <v>-4452445</v>
          </cell>
          <cell r="F3461">
            <v>-5810858</v>
          </cell>
        </row>
        <row r="3462">
          <cell r="A3462" t="str">
            <v>D29910003L</v>
          </cell>
          <cell r="B3462" t="str">
            <v>CNP Houston Electric, LLC</v>
          </cell>
          <cell r="C3462" t="str">
            <v>530999</v>
          </cell>
          <cell r="D3462" t="str">
            <v>M&amp;S-Inventory Issued</v>
          </cell>
          <cell r="E3462">
            <v>210822151</v>
          </cell>
          <cell r="F3462">
            <v>221011310</v>
          </cell>
        </row>
        <row r="3463">
          <cell r="A3463" t="str">
            <v>D29910003L</v>
          </cell>
          <cell r="B3463" t="str">
            <v>CNP Houston Electric, LLC</v>
          </cell>
          <cell r="C3463" t="str">
            <v>531020</v>
          </cell>
          <cell r="D3463" t="str">
            <v>Motor-Veh &amp; Plt</v>
          </cell>
          <cell r="E3463">
            <v>1000547</v>
          </cell>
          <cell r="F3463">
            <v>915289</v>
          </cell>
        </row>
        <row r="3464">
          <cell r="A3464" t="str">
            <v>D29910003L</v>
          </cell>
          <cell r="B3464" t="str">
            <v>CNP Houston Electric, LLC</v>
          </cell>
          <cell r="C3464" t="str">
            <v>531030</v>
          </cell>
          <cell r="D3464" t="str">
            <v>Purch Veh Fuel Exp</v>
          </cell>
          <cell r="E3464">
            <v>7051665</v>
          </cell>
          <cell r="F3464">
            <v>7065773</v>
          </cell>
        </row>
        <row r="3465">
          <cell r="A3465" t="str">
            <v>D29910003L</v>
          </cell>
          <cell r="B3465" t="str">
            <v>CNP Houston Electric, LLC</v>
          </cell>
          <cell r="C3465" t="str">
            <v>531040</v>
          </cell>
          <cell r="D3465" t="str">
            <v>Veh&amp;Pwr Op Equip</v>
          </cell>
          <cell r="E3465">
            <v>17820311</v>
          </cell>
          <cell r="F3465">
            <v>16393151</v>
          </cell>
        </row>
        <row r="3466">
          <cell r="A3466" t="str">
            <v>D29910003L</v>
          </cell>
          <cell r="B3466" t="str">
            <v>CNP Houston Electric, LLC</v>
          </cell>
          <cell r="C3466" t="str">
            <v>532010</v>
          </cell>
          <cell r="D3466" t="str">
            <v>M&amp;S-A &amp; G</v>
          </cell>
          <cell r="E3466">
            <v>1658545</v>
          </cell>
          <cell r="F3466">
            <v>1940787</v>
          </cell>
        </row>
        <row r="3467">
          <cell r="A3467" t="str">
            <v>D29910003L</v>
          </cell>
          <cell r="B3467" t="str">
            <v>CNP Houston Electric, LLC</v>
          </cell>
          <cell r="C3467" t="str">
            <v>532020</v>
          </cell>
          <cell r="D3467" t="str">
            <v>M&amp;S-Equipment</v>
          </cell>
          <cell r="E3467">
            <v>2883652</v>
          </cell>
          <cell r="F3467">
            <v>1292513</v>
          </cell>
        </row>
        <row r="3468">
          <cell r="A3468" t="str">
            <v>D29910003L</v>
          </cell>
          <cell r="B3468" t="str">
            <v>CNP Houston Electric, LLC</v>
          </cell>
          <cell r="C3468" t="str">
            <v>532040</v>
          </cell>
          <cell r="D3468" t="str">
            <v>M&amp;S-Misc</v>
          </cell>
          <cell r="E3468">
            <v>3109787</v>
          </cell>
          <cell r="F3468">
            <v>2003758</v>
          </cell>
        </row>
        <row r="3469">
          <cell r="A3469" t="str">
            <v>D29910003L</v>
          </cell>
          <cell r="B3469" t="str">
            <v>CNP Houston Electric, LLC</v>
          </cell>
          <cell r="C3469" t="str">
            <v>533010</v>
          </cell>
          <cell r="D3469" t="str">
            <v>Purch-Comp Hdware</v>
          </cell>
          <cell r="E3469">
            <v>7124687</v>
          </cell>
          <cell r="F3469">
            <v>6680916</v>
          </cell>
        </row>
        <row r="3470">
          <cell r="A3470" t="str">
            <v>D29910003L</v>
          </cell>
          <cell r="B3470" t="str">
            <v>CNP Houston Electric, LLC</v>
          </cell>
          <cell r="C3470" t="str">
            <v>533020</v>
          </cell>
          <cell r="D3470" t="str">
            <v>Pur-Comp Sftw &amp; Upgd</v>
          </cell>
          <cell r="E3470">
            <v>7949998</v>
          </cell>
          <cell r="F3470">
            <v>5030233</v>
          </cell>
        </row>
        <row r="3471">
          <cell r="A3471" t="str">
            <v>D29910003L</v>
          </cell>
          <cell r="B3471" t="str">
            <v>CNP Houston Electric, LLC</v>
          </cell>
          <cell r="C3471" t="str">
            <v>533030</v>
          </cell>
          <cell r="D3471" t="str">
            <v>Computer Supplies</v>
          </cell>
          <cell r="E3471">
            <v>0</v>
          </cell>
          <cell r="F3471">
            <v>4248</v>
          </cell>
        </row>
        <row r="3472">
          <cell r="A3472" t="str">
            <v>D29910003L</v>
          </cell>
          <cell r="B3472" t="str">
            <v>CNP Houston Electric, LLC</v>
          </cell>
          <cell r="C3472" t="str">
            <v>534010</v>
          </cell>
          <cell r="D3472" t="str">
            <v>Purch-Comm Eq</v>
          </cell>
          <cell r="E3472">
            <v>10638563</v>
          </cell>
          <cell r="F3472">
            <v>11639579</v>
          </cell>
        </row>
        <row r="3473">
          <cell r="A3473" t="str">
            <v>D29910003L</v>
          </cell>
          <cell r="B3473" t="str">
            <v>CNP Houston Electric, LLC</v>
          </cell>
          <cell r="C3473" t="str">
            <v>535010</v>
          </cell>
          <cell r="D3473" t="str">
            <v>Office Supplies</v>
          </cell>
          <cell r="E3473">
            <v>690277</v>
          </cell>
          <cell r="F3473">
            <v>678524</v>
          </cell>
        </row>
        <row r="3474">
          <cell r="A3474" t="str">
            <v>D29910003L</v>
          </cell>
          <cell r="B3474" t="str">
            <v>CNP Houston Electric, LLC</v>
          </cell>
          <cell r="C3474" t="str">
            <v>535016</v>
          </cell>
          <cell r="D3474" t="str">
            <v>One Pay Card</v>
          </cell>
          <cell r="E3474">
            <v>-247235</v>
          </cell>
          <cell r="F3474">
            <v>-54342</v>
          </cell>
        </row>
        <row r="3475">
          <cell r="A3475" t="str">
            <v>D29910003L</v>
          </cell>
          <cell r="B3475" t="str">
            <v>CNP Houston Electric, LLC</v>
          </cell>
          <cell r="C3475" t="str">
            <v>540010</v>
          </cell>
          <cell r="D3475" t="str">
            <v>Maint Services-Other</v>
          </cell>
          <cell r="E3475">
            <v>1428740</v>
          </cell>
          <cell r="F3475">
            <v>1314930</v>
          </cell>
        </row>
        <row r="3476">
          <cell r="A3476" t="str">
            <v>D29910003L</v>
          </cell>
          <cell r="B3476" t="str">
            <v>CNP Houston Electric, LLC</v>
          </cell>
          <cell r="C3476" t="str">
            <v>540020</v>
          </cell>
          <cell r="D3476" t="str">
            <v>Eng &amp; Tech Services</v>
          </cell>
          <cell r="E3476">
            <v>16531023</v>
          </cell>
          <cell r="F3476">
            <v>13822703</v>
          </cell>
        </row>
        <row r="3477">
          <cell r="A3477" t="str">
            <v>D29910003L</v>
          </cell>
          <cell r="B3477" t="str">
            <v>CNP Houston Electric, LLC</v>
          </cell>
          <cell r="C3477" t="str">
            <v>540040</v>
          </cell>
          <cell r="D3477" t="str">
            <v>Meter &amp; Svcing Svcs</v>
          </cell>
          <cell r="E3477">
            <v>12229</v>
          </cell>
          <cell r="F3477">
            <v>40639</v>
          </cell>
        </row>
        <row r="3478">
          <cell r="A3478" t="str">
            <v>D29910003L</v>
          </cell>
          <cell r="B3478" t="str">
            <v>CNP Houston Electric, LLC</v>
          </cell>
          <cell r="C3478" t="str">
            <v>540050</v>
          </cell>
          <cell r="D3478" t="str">
            <v>Construction Svcs</v>
          </cell>
          <cell r="E3478">
            <v>54436969</v>
          </cell>
          <cell r="F3478">
            <v>53298192</v>
          </cell>
        </row>
        <row r="3479">
          <cell r="A3479" t="str">
            <v>D29910003L</v>
          </cell>
          <cell r="B3479" t="str">
            <v>CNP Houston Electric, LLC</v>
          </cell>
          <cell r="C3479" t="str">
            <v>540060</v>
          </cell>
          <cell r="D3479" t="str">
            <v>Tree Clearing Svcs</v>
          </cell>
          <cell r="E3479">
            <v>33412790</v>
          </cell>
          <cell r="F3479">
            <v>32535550</v>
          </cell>
        </row>
        <row r="3480">
          <cell r="A3480" t="str">
            <v>D29910003L</v>
          </cell>
          <cell r="B3480" t="str">
            <v>CNP Houston Electric, LLC</v>
          </cell>
          <cell r="C3480" t="str">
            <v>540080</v>
          </cell>
          <cell r="D3480" t="str">
            <v>Billable Cntrctd Lbr</v>
          </cell>
          <cell r="E3480">
            <v>140791826</v>
          </cell>
          <cell r="F3480">
            <v>221148058</v>
          </cell>
        </row>
        <row r="3481">
          <cell r="A3481" t="str">
            <v>D29910003L</v>
          </cell>
          <cell r="B3481" t="str">
            <v>CNP Houston Electric, LLC</v>
          </cell>
          <cell r="C3481" t="str">
            <v>541530</v>
          </cell>
          <cell r="D3481" t="str">
            <v>Motor Veh Reg/Lic</v>
          </cell>
          <cell r="E3481">
            <v>693307</v>
          </cell>
          <cell r="F3481">
            <v>657575</v>
          </cell>
        </row>
        <row r="3482">
          <cell r="A3482" t="str">
            <v>D29910003L</v>
          </cell>
          <cell r="B3482" t="str">
            <v>CNP Houston Electric, LLC</v>
          </cell>
          <cell r="C3482" t="str">
            <v>543010</v>
          </cell>
          <cell r="D3482" t="str">
            <v>Prof Serv-Ded</v>
          </cell>
          <cell r="E3482">
            <v>11346419</v>
          </cell>
          <cell r="F3482">
            <v>21124131</v>
          </cell>
        </row>
        <row r="3483">
          <cell r="A3483" t="str">
            <v>D29910003L</v>
          </cell>
          <cell r="B3483" t="str">
            <v>CNP Houston Electric, LLC</v>
          </cell>
          <cell r="C3483" t="str">
            <v>543030</v>
          </cell>
          <cell r="D3483" t="str">
            <v>Auditing Services</v>
          </cell>
          <cell r="E3483">
            <v>804055</v>
          </cell>
          <cell r="F3483">
            <v>757600</v>
          </cell>
        </row>
        <row r="3484">
          <cell r="A3484" t="str">
            <v>D29910003L</v>
          </cell>
          <cell r="B3484" t="str">
            <v>CNP Houston Electric, LLC</v>
          </cell>
          <cell r="C3484" t="str">
            <v>543040</v>
          </cell>
          <cell r="D3484" t="str">
            <v>Admin Services</v>
          </cell>
          <cell r="E3484">
            <v>-2727</v>
          </cell>
          <cell r="F3484">
            <v>29407</v>
          </cell>
        </row>
        <row r="3485">
          <cell r="A3485" t="str">
            <v>D29910003L</v>
          </cell>
          <cell r="B3485" t="str">
            <v>CNP Houston Electric, LLC</v>
          </cell>
          <cell r="C3485" t="str">
            <v>543050</v>
          </cell>
          <cell r="D3485" t="str">
            <v>Technical Services</v>
          </cell>
          <cell r="E3485">
            <v>3368050</v>
          </cell>
          <cell r="F3485">
            <v>1878258</v>
          </cell>
        </row>
        <row r="3486">
          <cell r="A3486" t="str">
            <v>D29910003L</v>
          </cell>
          <cell r="B3486" t="str">
            <v>CNP Houston Electric, LLC</v>
          </cell>
          <cell r="C3486" t="str">
            <v>543060</v>
          </cell>
          <cell r="D3486" t="str">
            <v>Training Services</v>
          </cell>
          <cell r="E3486">
            <v>13507</v>
          </cell>
          <cell r="F3486">
            <v>31850</v>
          </cell>
        </row>
        <row r="3487">
          <cell r="A3487" t="str">
            <v>D29910003L</v>
          </cell>
          <cell r="B3487" t="str">
            <v>CNP Houston Electric, LLC</v>
          </cell>
          <cell r="C3487" t="str">
            <v>543080</v>
          </cell>
          <cell r="D3487" t="str">
            <v>Media</v>
          </cell>
          <cell r="E3487">
            <v>0</v>
          </cell>
          <cell r="F3487">
            <v>2895</v>
          </cell>
        </row>
        <row r="3488">
          <cell r="A3488" t="str">
            <v>D29910003L</v>
          </cell>
          <cell r="B3488" t="str">
            <v>CNP Houston Electric, LLC</v>
          </cell>
          <cell r="C3488" t="str">
            <v>543090</v>
          </cell>
          <cell r="D3488" t="str">
            <v>Data Services</v>
          </cell>
          <cell r="E3488">
            <v>1693877</v>
          </cell>
          <cell r="F3488">
            <v>1871519</v>
          </cell>
        </row>
        <row r="3489">
          <cell r="A3489" t="str">
            <v>D29910003L</v>
          </cell>
          <cell r="B3489" t="str">
            <v>CNP Houston Electric, LLC</v>
          </cell>
          <cell r="C3489" t="str">
            <v>543120</v>
          </cell>
          <cell r="D3489" t="str">
            <v>Subscriptions-Deduct</v>
          </cell>
          <cell r="E3489">
            <v>7406</v>
          </cell>
          <cell r="F3489">
            <v>14316</v>
          </cell>
        </row>
        <row r="3490">
          <cell r="A3490" t="str">
            <v>D29910003L</v>
          </cell>
          <cell r="B3490" t="str">
            <v>CNP Houston Electric, LLC</v>
          </cell>
          <cell r="C3490" t="str">
            <v>543140</v>
          </cell>
          <cell r="D3490" t="str">
            <v>Site Restoration</v>
          </cell>
          <cell r="E3490">
            <v>1418060</v>
          </cell>
          <cell r="F3490">
            <v>1815082</v>
          </cell>
        </row>
        <row r="3491">
          <cell r="A3491" t="str">
            <v>D29910003L</v>
          </cell>
          <cell r="B3491" t="str">
            <v>CNP Houston Electric, LLC</v>
          </cell>
          <cell r="C3491" t="str">
            <v>543150</v>
          </cell>
          <cell r="D3491" t="str">
            <v>Legal Services</v>
          </cell>
          <cell r="E3491">
            <v>2996052</v>
          </cell>
          <cell r="F3491">
            <v>4434855</v>
          </cell>
        </row>
        <row r="3492">
          <cell r="A3492" t="str">
            <v>D29910003L</v>
          </cell>
          <cell r="B3492" t="str">
            <v>CNP Houston Electric, LLC</v>
          </cell>
          <cell r="C3492" t="str">
            <v>545010</v>
          </cell>
          <cell r="D3492" t="str">
            <v>Property Services</v>
          </cell>
          <cell r="E3492">
            <v>1221562</v>
          </cell>
          <cell r="F3492">
            <v>1037182</v>
          </cell>
        </row>
        <row r="3493">
          <cell r="A3493" t="str">
            <v>D29910003L</v>
          </cell>
          <cell r="B3493" t="str">
            <v>CNP Houston Electric, LLC</v>
          </cell>
          <cell r="C3493" t="str">
            <v>545040</v>
          </cell>
          <cell r="D3493" t="str">
            <v>Cont/Sv Add/Alt/Rem</v>
          </cell>
          <cell r="E3493">
            <v>52610049</v>
          </cell>
          <cell r="F3493">
            <v>44945354</v>
          </cell>
        </row>
        <row r="3494">
          <cell r="A3494" t="str">
            <v>D29910003L</v>
          </cell>
          <cell r="B3494" t="str">
            <v>CNP Houston Electric, LLC</v>
          </cell>
          <cell r="C3494" t="str">
            <v>545045</v>
          </cell>
          <cell r="D3494" t="str">
            <v>Cont/Sv -Bldg Mnt</v>
          </cell>
          <cell r="E3494">
            <v>1557979</v>
          </cell>
          <cell r="F3494">
            <v>2080197</v>
          </cell>
        </row>
        <row r="3495">
          <cell r="A3495" t="str">
            <v>D29910003L</v>
          </cell>
          <cell r="B3495" t="str">
            <v>CNP Houston Electric, LLC</v>
          </cell>
          <cell r="C3495" t="str">
            <v>545050</v>
          </cell>
          <cell r="D3495" t="str">
            <v>Cont/Sv-Vending/Ice</v>
          </cell>
          <cell r="E3495">
            <v>164434</v>
          </cell>
          <cell r="F3495">
            <v>68939</v>
          </cell>
        </row>
        <row r="3496">
          <cell r="A3496" t="str">
            <v>D29910003L</v>
          </cell>
          <cell r="B3496" t="str">
            <v>CNP Houston Electric, LLC</v>
          </cell>
          <cell r="C3496" t="str">
            <v>545060</v>
          </cell>
          <cell r="D3496" t="str">
            <v>Cont/Sv Elev Serv</v>
          </cell>
          <cell r="E3496">
            <v>39336</v>
          </cell>
          <cell r="F3496">
            <v>53188</v>
          </cell>
        </row>
        <row r="3497">
          <cell r="A3497" t="str">
            <v>D29910003L</v>
          </cell>
          <cell r="B3497" t="str">
            <v>CNP Houston Electric, LLC</v>
          </cell>
          <cell r="C3497" t="str">
            <v>545070</v>
          </cell>
          <cell r="D3497" t="str">
            <v>Cont/Sv Jan Serv</v>
          </cell>
          <cell r="E3497">
            <v>760913</v>
          </cell>
          <cell r="F3497">
            <v>834402</v>
          </cell>
        </row>
        <row r="3498">
          <cell r="A3498" t="str">
            <v>D29910003L</v>
          </cell>
          <cell r="B3498" t="str">
            <v>CNP Houston Electric, LLC</v>
          </cell>
          <cell r="C3498" t="str">
            <v>545080</v>
          </cell>
          <cell r="D3498" t="str">
            <v>Cont/Sv Pest Cont</v>
          </cell>
          <cell r="E3498">
            <v>50004</v>
          </cell>
          <cell r="F3498">
            <v>41302</v>
          </cell>
        </row>
        <row r="3499">
          <cell r="A3499" t="str">
            <v>D29910003L</v>
          </cell>
          <cell r="B3499" t="str">
            <v>CNP Houston Electric, LLC</v>
          </cell>
          <cell r="C3499" t="str">
            <v>545090</v>
          </cell>
          <cell r="D3499" t="str">
            <v>Cont/Sv Sec Elect</v>
          </cell>
          <cell r="E3499">
            <v>2833467</v>
          </cell>
          <cell r="F3499">
            <v>2738423</v>
          </cell>
        </row>
        <row r="3500">
          <cell r="A3500" t="str">
            <v>D29910003L</v>
          </cell>
          <cell r="B3500" t="str">
            <v>CNP Houston Electric, LLC</v>
          </cell>
          <cell r="C3500" t="str">
            <v>545100</v>
          </cell>
          <cell r="D3500" t="str">
            <v>Cont/Sv Sec Owned</v>
          </cell>
          <cell r="E3500">
            <v>8962490</v>
          </cell>
          <cell r="F3500">
            <v>8451520</v>
          </cell>
        </row>
        <row r="3501">
          <cell r="A3501" t="str">
            <v>D29910003L</v>
          </cell>
          <cell r="B3501" t="str">
            <v>CNP Houston Electric, LLC</v>
          </cell>
          <cell r="C3501" t="str">
            <v>545105</v>
          </cell>
          <cell r="D3501" t="str">
            <v>Cont/Sv Trash Rem</v>
          </cell>
          <cell r="E3501">
            <v>632324</v>
          </cell>
          <cell r="F3501">
            <v>596631</v>
          </cell>
        </row>
        <row r="3502">
          <cell r="A3502" t="str">
            <v>D29910003L</v>
          </cell>
          <cell r="B3502" t="str">
            <v>CNP Houston Electric, LLC</v>
          </cell>
          <cell r="C3502" t="str">
            <v>545110</v>
          </cell>
          <cell r="D3502" t="str">
            <v>Cont/Sv Landscap</v>
          </cell>
          <cell r="E3502">
            <v>337845</v>
          </cell>
          <cell r="F3502">
            <v>1428668</v>
          </cell>
        </row>
        <row r="3503">
          <cell r="A3503" t="str">
            <v>D29910003L</v>
          </cell>
          <cell r="B3503" t="str">
            <v>CNP Houston Electric, LLC</v>
          </cell>
          <cell r="C3503" t="str">
            <v>545115</v>
          </cell>
          <cell r="D3503" t="str">
            <v>Cont/Sv A/C / Heat</v>
          </cell>
          <cell r="E3503">
            <v>430599</v>
          </cell>
          <cell r="F3503">
            <v>327530</v>
          </cell>
        </row>
        <row r="3504">
          <cell r="A3504" t="str">
            <v>D29910003L</v>
          </cell>
          <cell r="B3504" t="str">
            <v>CNP Houston Electric, LLC</v>
          </cell>
          <cell r="C3504" t="str">
            <v>545120</v>
          </cell>
          <cell r="D3504" t="str">
            <v>Temp Manpower Svc</v>
          </cell>
          <cell r="E3504">
            <v>28263641</v>
          </cell>
          <cell r="F3504">
            <v>36098682</v>
          </cell>
        </row>
        <row r="3505">
          <cell r="A3505" t="str">
            <v>D29910003L</v>
          </cell>
          <cell r="B3505" t="str">
            <v>CNP Houston Electric, LLC</v>
          </cell>
          <cell r="C3505" t="str">
            <v>545130</v>
          </cell>
          <cell r="D3505" t="str">
            <v>Line Locating</v>
          </cell>
          <cell r="E3505">
            <v>0</v>
          </cell>
          <cell r="F3505">
            <v>822</v>
          </cell>
        </row>
        <row r="3506">
          <cell r="A3506" t="str">
            <v>D29910003L</v>
          </cell>
          <cell r="B3506" t="str">
            <v>CNP Houston Electric, LLC</v>
          </cell>
          <cell r="C3506" t="str">
            <v>545140</v>
          </cell>
          <cell r="D3506" t="str">
            <v>Ofc Mach Maint</v>
          </cell>
          <cell r="E3506">
            <v>184211</v>
          </cell>
          <cell r="F3506">
            <v>208375</v>
          </cell>
        </row>
        <row r="3507">
          <cell r="A3507" t="str">
            <v>D29910003L</v>
          </cell>
          <cell r="B3507" t="str">
            <v>CNP Houston Electric, LLC</v>
          </cell>
          <cell r="C3507" t="str">
            <v>545150</v>
          </cell>
          <cell r="D3507" t="str">
            <v>Printing Svcs</v>
          </cell>
          <cell r="E3507">
            <v>410263</v>
          </cell>
          <cell r="F3507">
            <v>353834</v>
          </cell>
        </row>
        <row r="3508">
          <cell r="A3508" t="str">
            <v>D29910003L</v>
          </cell>
          <cell r="B3508" t="str">
            <v>CNP Houston Electric, LLC</v>
          </cell>
          <cell r="C3508" t="str">
            <v>545160</v>
          </cell>
          <cell r="D3508" t="str">
            <v>Software Maintenance</v>
          </cell>
          <cell r="E3508">
            <v>5102652</v>
          </cell>
          <cell r="F3508">
            <v>5816754</v>
          </cell>
        </row>
        <row r="3509">
          <cell r="A3509" t="str">
            <v>D29910003L</v>
          </cell>
          <cell r="B3509" t="str">
            <v>CNP Houston Electric, LLC</v>
          </cell>
          <cell r="C3509" t="str">
            <v>545170</v>
          </cell>
          <cell r="D3509" t="str">
            <v>Hardware Maintenance</v>
          </cell>
          <cell r="E3509">
            <v>1485760</v>
          </cell>
          <cell r="F3509">
            <v>1240657</v>
          </cell>
        </row>
        <row r="3510">
          <cell r="A3510" t="str">
            <v>D29910003L</v>
          </cell>
          <cell r="B3510" t="str">
            <v>CNP Houston Electric, LLC</v>
          </cell>
          <cell r="C3510" t="str">
            <v>545510</v>
          </cell>
          <cell r="D3510" t="str">
            <v>IT Services</v>
          </cell>
          <cell r="E3510">
            <v>15985684</v>
          </cell>
          <cell r="F3510">
            <v>19863093</v>
          </cell>
        </row>
        <row r="3511">
          <cell r="A3511" t="str">
            <v>D29910003L</v>
          </cell>
          <cell r="B3511" t="str">
            <v>CNP Houston Electric, LLC</v>
          </cell>
          <cell r="C3511" t="str">
            <v>545520</v>
          </cell>
          <cell r="D3511" t="str">
            <v>L Dist/Fax/Cellular</v>
          </cell>
          <cell r="E3511">
            <v>282373</v>
          </cell>
          <cell r="F3511">
            <v>296473</v>
          </cell>
        </row>
        <row r="3512">
          <cell r="A3512" t="str">
            <v>D29910003L</v>
          </cell>
          <cell r="B3512" t="str">
            <v>CNP Houston Electric, LLC</v>
          </cell>
          <cell r="C3512" t="str">
            <v>546010</v>
          </cell>
          <cell r="D3512" t="str">
            <v>Other Services</v>
          </cell>
          <cell r="E3512">
            <v>36685344</v>
          </cell>
          <cell r="F3512">
            <v>26826940</v>
          </cell>
        </row>
        <row r="3513">
          <cell r="A3513" t="str">
            <v>D29910003L</v>
          </cell>
          <cell r="B3513" t="str">
            <v>CNP Houston Electric, LLC</v>
          </cell>
          <cell r="C3513" t="str">
            <v>550020</v>
          </cell>
          <cell r="D3513" t="str">
            <v>Misc Adm Expenses</v>
          </cell>
          <cell r="E3513">
            <v>-3352788</v>
          </cell>
          <cell r="F3513">
            <v>-4888388</v>
          </cell>
        </row>
        <row r="3514">
          <cell r="A3514" t="str">
            <v>D29910003L</v>
          </cell>
          <cell r="B3514" t="str">
            <v>CNP Houston Electric, LLC</v>
          </cell>
          <cell r="C3514" t="str">
            <v>550025</v>
          </cell>
          <cell r="D3514" t="str">
            <v>Meeting Exp</v>
          </cell>
          <cell r="E3514">
            <v>15221</v>
          </cell>
          <cell r="F3514">
            <v>24292</v>
          </cell>
        </row>
        <row r="3515">
          <cell r="A3515" t="str">
            <v>D29910003L</v>
          </cell>
          <cell r="B3515" t="str">
            <v>CNP Houston Electric, LLC</v>
          </cell>
          <cell r="C3515" t="str">
            <v>550040</v>
          </cell>
          <cell r="D3515" t="str">
            <v>Postage/Courier</v>
          </cell>
          <cell r="E3515">
            <v>43181</v>
          </cell>
          <cell r="F3515">
            <v>34810</v>
          </cell>
        </row>
        <row r="3516">
          <cell r="A3516" t="str">
            <v>D29910003L</v>
          </cell>
          <cell r="B3516" t="str">
            <v>CNP Houston Electric, LLC</v>
          </cell>
          <cell r="C3516" t="str">
            <v>550041</v>
          </cell>
          <cell r="D3516" t="str">
            <v>Courier Expense</v>
          </cell>
          <cell r="E3516">
            <v>287305</v>
          </cell>
          <cell r="F3516">
            <v>298506</v>
          </cell>
        </row>
        <row r="3517">
          <cell r="A3517" t="str">
            <v>D29910003L</v>
          </cell>
          <cell r="B3517" t="str">
            <v>CNP Houston Electric, LLC</v>
          </cell>
          <cell r="C3517">
            <v>550050</v>
          </cell>
          <cell r="D3517" t="str">
            <v>Bank Charges &amp; Fees</v>
          </cell>
          <cell r="E3517">
            <v>30</v>
          </cell>
          <cell r="F3517">
            <v>0</v>
          </cell>
        </row>
        <row r="3518">
          <cell r="A3518" t="str">
            <v>D29910003L</v>
          </cell>
          <cell r="B3518" t="str">
            <v>CNP Houston Electric, LLC</v>
          </cell>
          <cell r="C3518" t="str">
            <v>550060</v>
          </cell>
          <cell r="D3518" t="str">
            <v>Filing Fees</v>
          </cell>
          <cell r="E3518">
            <v>33576</v>
          </cell>
          <cell r="F3518">
            <v>29703</v>
          </cell>
        </row>
        <row r="3519">
          <cell r="A3519" t="str">
            <v>D29910003L</v>
          </cell>
          <cell r="B3519" t="str">
            <v>CNP Houston Electric, LLC</v>
          </cell>
          <cell r="C3519" t="str">
            <v>550070</v>
          </cell>
          <cell r="D3519" t="str">
            <v>Mgmt/Consulting Fees</v>
          </cell>
          <cell r="E3519">
            <v>407201</v>
          </cell>
          <cell r="F3519">
            <v>10037</v>
          </cell>
        </row>
        <row r="3520">
          <cell r="A3520" t="str">
            <v>D29910003L</v>
          </cell>
          <cell r="B3520" t="str">
            <v>CNP Houston Electric, LLC</v>
          </cell>
          <cell r="C3520" t="str">
            <v>550080</v>
          </cell>
          <cell r="D3520" t="str">
            <v>Club Member &amp; Exp</v>
          </cell>
          <cell r="E3520">
            <v>268698</v>
          </cell>
          <cell r="F3520">
            <v>278124</v>
          </cell>
        </row>
        <row r="3521">
          <cell r="A3521" t="str">
            <v>D29910003L</v>
          </cell>
          <cell r="B3521" t="str">
            <v>CNP Houston Electric, LLC</v>
          </cell>
          <cell r="C3521" t="str">
            <v>550086</v>
          </cell>
          <cell r="D3521" t="str">
            <v>Member Dues in Orgn</v>
          </cell>
          <cell r="E3521">
            <v>96167</v>
          </cell>
          <cell r="F3521">
            <v>98022</v>
          </cell>
        </row>
        <row r="3522">
          <cell r="A3522" t="str">
            <v>D29910003L</v>
          </cell>
          <cell r="B3522" t="str">
            <v>CNP Houston Electric, LLC</v>
          </cell>
          <cell r="C3522" t="str">
            <v>550087</v>
          </cell>
          <cell r="D3522" t="str">
            <v>Dues - Industry</v>
          </cell>
          <cell r="E3522">
            <v>733807</v>
          </cell>
          <cell r="F3522">
            <v>803878</v>
          </cell>
        </row>
        <row r="3523">
          <cell r="A3523" t="str">
            <v>D29910003L</v>
          </cell>
          <cell r="B3523" t="str">
            <v>CNP Houston Electric, LLC</v>
          </cell>
          <cell r="C3523" t="str">
            <v>550100</v>
          </cell>
          <cell r="D3523" t="str">
            <v>Freight</v>
          </cell>
          <cell r="E3523">
            <v>3360597</v>
          </cell>
          <cell r="F3523">
            <v>4404702</v>
          </cell>
        </row>
        <row r="3524">
          <cell r="A3524" t="str">
            <v>D29910003L</v>
          </cell>
          <cell r="B3524" t="str">
            <v>CNP Houston Electric, LLC</v>
          </cell>
          <cell r="C3524" t="str">
            <v>559950</v>
          </cell>
          <cell r="D3524" t="str">
            <v>Cap Labor</v>
          </cell>
          <cell r="E3524">
            <v>-75232352</v>
          </cell>
          <cell r="F3524">
            <v>-80170482</v>
          </cell>
        </row>
        <row r="3525">
          <cell r="A3525" t="str">
            <v>D29910003L</v>
          </cell>
          <cell r="B3525" t="str">
            <v>CNP Houston Electric, LLC</v>
          </cell>
          <cell r="C3525" t="str">
            <v>559951</v>
          </cell>
          <cell r="D3525" t="str">
            <v>Cap Materials</v>
          </cell>
          <cell r="E3525">
            <v>-351377709</v>
          </cell>
          <cell r="F3525">
            <v>-320641657</v>
          </cell>
        </row>
        <row r="3526">
          <cell r="A3526" t="str">
            <v>D29910003L</v>
          </cell>
          <cell r="B3526" t="str">
            <v>CNP Houston Electric, LLC</v>
          </cell>
          <cell r="C3526" t="str">
            <v>559952</v>
          </cell>
          <cell r="D3526" t="str">
            <v>Capitalized Interest</v>
          </cell>
          <cell r="E3526">
            <v>-9996327</v>
          </cell>
          <cell r="F3526">
            <v>-10307598</v>
          </cell>
        </row>
        <row r="3527">
          <cell r="A3527" t="str">
            <v>D29910003L</v>
          </cell>
          <cell r="B3527" t="str">
            <v>CNP Houston Electric, LLC</v>
          </cell>
          <cell r="C3527" t="str">
            <v>559953</v>
          </cell>
          <cell r="D3527" t="str">
            <v>Cap AFUDC-Equity</v>
          </cell>
          <cell r="E3527">
            <v>-8210254</v>
          </cell>
          <cell r="F3527">
            <v>-13515128</v>
          </cell>
        </row>
        <row r="3528">
          <cell r="A3528" t="str">
            <v>D29910003L</v>
          </cell>
          <cell r="B3528" t="str">
            <v>CNP Houston Electric, LLC</v>
          </cell>
          <cell r="C3528" t="str">
            <v>559954</v>
          </cell>
          <cell r="D3528" t="str">
            <v>Cap Other Exp</v>
          </cell>
          <cell r="E3528">
            <v>-103131935</v>
          </cell>
          <cell r="F3528">
            <v>-85459616</v>
          </cell>
        </row>
        <row r="3529">
          <cell r="A3529" t="str">
            <v>D29910003L</v>
          </cell>
          <cell r="B3529" t="str">
            <v>CNP Houston Electric, LLC</v>
          </cell>
          <cell r="C3529" t="str">
            <v>559957</v>
          </cell>
          <cell r="D3529" t="str">
            <v>Cap Contr Costs</v>
          </cell>
          <cell r="E3529">
            <v>-251239611</v>
          </cell>
          <cell r="F3529">
            <v>-365734251</v>
          </cell>
        </row>
        <row r="3530">
          <cell r="A3530" t="str">
            <v>D29910003L</v>
          </cell>
          <cell r="B3530" t="str">
            <v>CNP Houston Electric, LLC</v>
          </cell>
          <cell r="C3530" t="str">
            <v>559959</v>
          </cell>
          <cell r="D3530" t="str">
            <v>Cap COH</v>
          </cell>
          <cell r="E3530">
            <v>7021385</v>
          </cell>
          <cell r="F3530">
            <v>3942981</v>
          </cell>
        </row>
        <row r="3531">
          <cell r="A3531" t="str">
            <v>D29910003L</v>
          </cell>
          <cell r="B3531" t="str">
            <v>CNP Houston Electric, LLC</v>
          </cell>
          <cell r="C3531" t="str">
            <v>559960</v>
          </cell>
          <cell r="D3531" t="str">
            <v>Def Labor</v>
          </cell>
          <cell r="E3531">
            <v>-13245611</v>
          </cell>
          <cell r="F3531">
            <v>-7135204</v>
          </cell>
        </row>
        <row r="3532">
          <cell r="A3532" t="str">
            <v>D29910003L</v>
          </cell>
          <cell r="B3532" t="str">
            <v>CNP Houston Electric, LLC</v>
          </cell>
          <cell r="C3532" t="str">
            <v>559961</v>
          </cell>
          <cell r="D3532" t="str">
            <v>Def Materials</v>
          </cell>
          <cell r="E3532">
            <v>3771915</v>
          </cell>
          <cell r="F3532">
            <v>3530293</v>
          </cell>
        </row>
        <row r="3533">
          <cell r="A3533" t="str">
            <v>D29910003L</v>
          </cell>
          <cell r="B3533" t="str">
            <v>CNP Houston Electric, LLC</v>
          </cell>
          <cell r="C3533" t="str">
            <v>559962</v>
          </cell>
          <cell r="D3533" t="str">
            <v>Def AFUDC-Debt</v>
          </cell>
          <cell r="E3533">
            <v>-25690</v>
          </cell>
          <cell r="F3533">
            <v>-94810</v>
          </cell>
        </row>
        <row r="3534">
          <cell r="A3534" t="str">
            <v>D29910003L</v>
          </cell>
          <cell r="B3534" t="str">
            <v>CNP Houston Electric, LLC</v>
          </cell>
          <cell r="C3534" t="str">
            <v>559963</v>
          </cell>
          <cell r="D3534" t="str">
            <v>Def AFUDC-Equity</v>
          </cell>
          <cell r="E3534">
            <v>-3676</v>
          </cell>
          <cell r="F3534">
            <v>-3016</v>
          </cell>
        </row>
        <row r="3535">
          <cell r="A3535" t="str">
            <v>D29910003L</v>
          </cell>
          <cell r="B3535" t="str">
            <v>CNP Houston Electric, LLC</v>
          </cell>
          <cell r="C3535" t="str">
            <v>559964</v>
          </cell>
          <cell r="D3535" t="str">
            <v>Def Other Exp</v>
          </cell>
          <cell r="E3535">
            <v>-9307743</v>
          </cell>
          <cell r="F3535">
            <v>-2066550</v>
          </cell>
        </row>
        <row r="3536">
          <cell r="A3536" t="str">
            <v>D29910003L</v>
          </cell>
          <cell r="B3536" t="str">
            <v>CNP Houston Electric, LLC</v>
          </cell>
          <cell r="C3536" t="str">
            <v>559967</v>
          </cell>
          <cell r="D3536" t="str">
            <v>Def Contr Costs</v>
          </cell>
          <cell r="E3536">
            <v>-22571849</v>
          </cell>
          <cell r="F3536">
            <v>-21680070</v>
          </cell>
        </row>
        <row r="3537">
          <cell r="A3537" t="str">
            <v>D29910003L</v>
          </cell>
          <cell r="B3537" t="str">
            <v>CNP Houston Electric, LLC</v>
          </cell>
          <cell r="C3537" t="str">
            <v>559969</v>
          </cell>
          <cell r="D3537" t="str">
            <v>Def COH</v>
          </cell>
          <cell r="E3537">
            <v>-7123077</v>
          </cell>
          <cell r="F3537">
            <v>-3918494</v>
          </cell>
        </row>
        <row r="3538">
          <cell r="A3538" t="str">
            <v>D29910003L</v>
          </cell>
          <cell r="B3538" t="str">
            <v>CNP Houston Electric, LLC</v>
          </cell>
          <cell r="C3538" t="str">
            <v>559971</v>
          </cell>
          <cell r="D3538" t="str">
            <v>Cap Salvage Costs</v>
          </cell>
          <cell r="E3538">
            <v>366204</v>
          </cell>
          <cell r="F3538">
            <v>1786128</v>
          </cell>
        </row>
        <row r="3539">
          <cell r="A3539" t="str">
            <v>D29910003L</v>
          </cell>
          <cell r="B3539" t="str">
            <v>CNP Houston Electric, LLC</v>
          </cell>
          <cell r="C3539" t="str">
            <v>559972</v>
          </cell>
          <cell r="D3539" t="str">
            <v>Cap CIAC</v>
          </cell>
          <cell r="E3539">
            <v>74850419</v>
          </cell>
          <cell r="F3539">
            <v>75787813</v>
          </cell>
        </row>
        <row r="3540">
          <cell r="A3540" t="str">
            <v>D29910003L</v>
          </cell>
          <cell r="B3540" t="str">
            <v>CNP Houston Electric, LLC</v>
          </cell>
          <cell r="C3540" t="str">
            <v>559981</v>
          </cell>
          <cell r="D3540" t="str">
            <v>Def Salvage Costs</v>
          </cell>
          <cell r="E3540">
            <v>335659</v>
          </cell>
          <cell r="F3540">
            <v>1215137</v>
          </cell>
        </row>
        <row r="3541">
          <cell r="A3541" t="str">
            <v>D29910003L</v>
          </cell>
          <cell r="B3541" t="str">
            <v>CNP Houston Electric, LLC</v>
          </cell>
          <cell r="C3541" t="str">
            <v>559982</v>
          </cell>
          <cell r="D3541" t="str">
            <v>Deferred CIAC</v>
          </cell>
          <cell r="E3541">
            <v>8317050</v>
          </cell>
          <cell r="F3541">
            <v>3623080</v>
          </cell>
        </row>
        <row r="3542">
          <cell r="A3542" t="str">
            <v>D29910003L</v>
          </cell>
          <cell r="B3542" t="str">
            <v>CNP Houston Electric, LLC</v>
          </cell>
          <cell r="C3542" t="str">
            <v>559994</v>
          </cell>
          <cell r="D3542" t="str">
            <v>Cont in Aid of Const</v>
          </cell>
          <cell r="E3542">
            <v>-98099380</v>
          </cell>
          <cell r="F3542">
            <v>-81820875</v>
          </cell>
        </row>
        <row r="3543">
          <cell r="A3543" t="str">
            <v>D29910003L</v>
          </cell>
          <cell r="B3543" t="str">
            <v>CNP Houston Electric, LLC</v>
          </cell>
          <cell r="C3543" t="str">
            <v>559999</v>
          </cell>
          <cell r="D3543" t="str">
            <v>A&amp;G - FI/CO Recon</v>
          </cell>
          <cell r="E3543">
            <v>148781267</v>
          </cell>
          <cell r="F3543">
            <v>163509898</v>
          </cell>
        </row>
        <row r="3544">
          <cell r="A3544" t="str">
            <v>D29910003L</v>
          </cell>
          <cell r="B3544" t="str">
            <v>CNP Houston Electric, LLC</v>
          </cell>
          <cell r="C3544" t="str">
            <v>560020</v>
          </cell>
          <cell r="D3544" t="str">
            <v>Claims/Settlements</v>
          </cell>
          <cell r="E3544">
            <v>-3251807</v>
          </cell>
          <cell r="F3544">
            <v>-3165129</v>
          </cell>
        </row>
        <row r="3545">
          <cell r="A3545" t="str">
            <v>D29910003L</v>
          </cell>
          <cell r="B3545" t="str">
            <v>CNP Houston Electric, LLC</v>
          </cell>
          <cell r="C3545" t="str">
            <v>560030</v>
          </cell>
          <cell r="D3545" t="str">
            <v>Ins-Blanket Crime</v>
          </cell>
          <cell r="E3545">
            <v>25082</v>
          </cell>
          <cell r="F3545">
            <v>25271</v>
          </cell>
        </row>
        <row r="3546">
          <cell r="A3546" t="str">
            <v>D29910003L</v>
          </cell>
          <cell r="B3546" t="str">
            <v>CNP Houston Electric, LLC</v>
          </cell>
          <cell r="C3546" t="str">
            <v>560070</v>
          </cell>
          <cell r="D3546" t="str">
            <v>Ins-Excess Liab</v>
          </cell>
          <cell r="E3546">
            <v>3751444</v>
          </cell>
          <cell r="F3546">
            <v>5569670</v>
          </cell>
        </row>
        <row r="3547">
          <cell r="A3547" t="str">
            <v>D29910003L</v>
          </cell>
          <cell r="B3547" t="str">
            <v>CNP Houston Electric, LLC</v>
          </cell>
          <cell r="C3547" t="str">
            <v>560090</v>
          </cell>
          <cell r="D3547" t="str">
            <v>Ins-Gen Liab</v>
          </cell>
          <cell r="E3547">
            <v>6481825</v>
          </cell>
          <cell r="F3547">
            <v>9797126</v>
          </cell>
        </row>
        <row r="3548">
          <cell r="A3548" t="str">
            <v>D29910003L</v>
          </cell>
          <cell r="B3548" t="str">
            <v>CNP Houston Electric, LLC</v>
          </cell>
          <cell r="C3548" t="str">
            <v>560100</v>
          </cell>
          <cell r="D3548" t="str">
            <v>Ins-Auto Liab</v>
          </cell>
          <cell r="E3548">
            <v>240817</v>
          </cell>
          <cell r="F3548">
            <v>581641</v>
          </cell>
        </row>
        <row r="3549">
          <cell r="A3549" t="str">
            <v>D29910003L</v>
          </cell>
          <cell r="B3549" t="str">
            <v>CNP Houston Electric, LLC</v>
          </cell>
          <cell r="C3549" t="str">
            <v>560110</v>
          </cell>
          <cell r="D3549" t="str">
            <v>Ins-Property</v>
          </cell>
          <cell r="E3549">
            <v>8941589</v>
          </cell>
          <cell r="F3549">
            <v>8465916</v>
          </cell>
        </row>
        <row r="3550">
          <cell r="A3550" t="str">
            <v>D29910003L</v>
          </cell>
          <cell r="B3550" t="str">
            <v>CNP Houston Electric, LLC</v>
          </cell>
          <cell r="C3550" t="str">
            <v>560115</v>
          </cell>
          <cell r="D3550" t="str">
            <v>Ins-Other</v>
          </cell>
          <cell r="E3550">
            <v>2679</v>
          </cell>
          <cell r="F3550">
            <v>13693</v>
          </cell>
        </row>
        <row r="3551">
          <cell r="A3551" t="str">
            <v>D29910003L</v>
          </cell>
          <cell r="B3551" t="str">
            <v>CNP Houston Electric, LLC</v>
          </cell>
          <cell r="C3551" t="str">
            <v>560120</v>
          </cell>
          <cell r="D3551" t="str">
            <v>Ins-Umbrella Liab</v>
          </cell>
          <cell r="E3551">
            <v>89736</v>
          </cell>
          <cell r="F3551">
            <v>75071</v>
          </cell>
        </row>
        <row r="3552">
          <cell r="A3552" t="str">
            <v>D29910003L</v>
          </cell>
          <cell r="B3552" t="str">
            <v>CNP Houston Electric, LLC</v>
          </cell>
          <cell r="C3552" t="str">
            <v>562018</v>
          </cell>
          <cell r="D3552" t="str">
            <v>Market Research</v>
          </cell>
          <cell r="E3552">
            <v>427</v>
          </cell>
          <cell r="F3552">
            <v>-427</v>
          </cell>
        </row>
        <row r="3553">
          <cell r="A3553" t="str">
            <v>D29910003L</v>
          </cell>
          <cell r="B3553" t="str">
            <v>CNP Houston Electric, LLC</v>
          </cell>
          <cell r="C3553" t="str">
            <v>562020</v>
          </cell>
          <cell r="D3553" t="str">
            <v>Reb/Incent/Bydns-Mkt</v>
          </cell>
          <cell r="E3553">
            <v>33227766</v>
          </cell>
          <cell r="F3553">
            <v>30107508</v>
          </cell>
        </row>
        <row r="3554">
          <cell r="A3554" t="str">
            <v>D29910003L</v>
          </cell>
          <cell r="B3554" t="str">
            <v>CNP Houston Electric, LLC</v>
          </cell>
          <cell r="C3554" t="str">
            <v>562040</v>
          </cell>
          <cell r="D3554" t="str">
            <v>Total Bad Debts</v>
          </cell>
          <cell r="E3554">
            <v>229313</v>
          </cell>
          <cell r="F3554">
            <v>1649406</v>
          </cell>
        </row>
        <row r="3555">
          <cell r="A3555" t="str">
            <v>D29910003L</v>
          </cell>
          <cell r="B3555" t="str">
            <v>CNP Houston Electric, LLC</v>
          </cell>
          <cell r="C3555" t="str">
            <v>562140</v>
          </cell>
          <cell r="D3555" t="str">
            <v>Advertising-Gen</v>
          </cell>
          <cell r="E3555">
            <v>372672</v>
          </cell>
          <cell r="F3555">
            <v>496442</v>
          </cell>
        </row>
        <row r="3556">
          <cell r="A3556" t="str">
            <v>D29910003L</v>
          </cell>
          <cell r="B3556" t="str">
            <v>CNP Houston Electric, LLC</v>
          </cell>
          <cell r="C3556">
            <v>562141</v>
          </cell>
          <cell r="D3556" t="str">
            <v>Customer Communicati</v>
          </cell>
          <cell r="E3556">
            <v>3952</v>
          </cell>
          <cell r="F3556">
            <v>0</v>
          </cell>
        </row>
        <row r="3557">
          <cell r="A3557" t="str">
            <v>D29910003L</v>
          </cell>
          <cell r="B3557" t="str">
            <v>CNP Houston Electric, LLC</v>
          </cell>
          <cell r="C3557">
            <v>562142</v>
          </cell>
          <cell r="D3557" t="str">
            <v>Advertising-Info</v>
          </cell>
          <cell r="E3557">
            <v>19357</v>
          </cell>
          <cell r="F3557">
            <v>0</v>
          </cell>
        </row>
        <row r="3558">
          <cell r="A3558" t="str">
            <v>D29910003L</v>
          </cell>
          <cell r="B3558" t="str">
            <v>CNP Houston Electric, LLC</v>
          </cell>
          <cell r="C3558" t="str">
            <v>562150</v>
          </cell>
          <cell r="D3558" t="str">
            <v>Agency Collect Fees</v>
          </cell>
          <cell r="E3558">
            <v>0</v>
          </cell>
          <cell r="F3558">
            <v>7246</v>
          </cell>
        </row>
        <row r="3559">
          <cell r="A3559" t="str">
            <v>D29910003L</v>
          </cell>
          <cell r="B3559" t="str">
            <v>CNP Houston Electric, LLC</v>
          </cell>
          <cell r="C3559" t="str">
            <v>562160</v>
          </cell>
          <cell r="D3559" t="str">
            <v>Postage-Cust Bills</v>
          </cell>
          <cell r="E3559">
            <v>0</v>
          </cell>
          <cell r="F3559">
            <v>1327</v>
          </cell>
        </row>
        <row r="3560">
          <cell r="A3560" t="str">
            <v>D29910003L</v>
          </cell>
          <cell r="B3560" t="str">
            <v>CNP Houston Electric, LLC</v>
          </cell>
          <cell r="C3560" t="str">
            <v>562170</v>
          </cell>
          <cell r="D3560" t="str">
            <v>Uniforms</v>
          </cell>
          <cell r="E3560">
            <v>499514</v>
          </cell>
          <cell r="F3560">
            <v>81589</v>
          </cell>
        </row>
        <row r="3561">
          <cell r="A3561" t="str">
            <v>D29910003L</v>
          </cell>
          <cell r="B3561" t="str">
            <v>CNP Houston Electric, LLC</v>
          </cell>
          <cell r="C3561" t="str">
            <v>565010</v>
          </cell>
          <cell r="D3561" t="str">
            <v>Repairs &amp; Maintenanc</v>
          </cell>
          <cell r="E3561">
            <v>1724475</v>
          </cell>
          <cell r="F3561">
            <v>1149048</v>
          </cell>
        </row>
        <row r="3562">
          <cell r="A3562" t="str">
            <v>D29910003L</v>
          </cell>
          <cell r="B3562" t="str">
            <v>CNP Houston Electric, LLC</v>
          </cell>
          <cell r="C3562">
            <v>565030</v>
          </cell>
          <cell r="D3562" t="str">
            <v>Rep &amp; Maint-Prev</v>
          </cell>
          <cell r="E3562">
            <v>8443</v>
          </cell>
          <cell r="F3562">
            <v>0</v>
          </cell>
        </row>
        <row r="3563">
          <cell r="A3563" t="str">
            <v>D29910003L</v>
          </cell>
          <cell r="B3563" t="str">
            <v>CNP Houston Electric, LLC</v>
          </cell>
          <cell r="C3563" t="str">
            <v>565040</v>
          </cell>
          <cell r="D3563" t="str">
            <v>Rep &amp; Maint-Vehicles</v>
          </cell>
          <cell r="E3563">
            <v>953552</v>
          </cell>
          <cell r="F3563">
            <v>1109949</v>
          </cell>
        </row>
        <row r="3564">
          <cell r="A3564" t="str">
            <v>D29910003L</v>
          </cell>
          <cell r="B3564" t="str">
            <v>CNP Houston Electric, LLC</v>
          </cell>
          <cell r="C3564" t="str">
            <v>566010</v>
          </cell>
          <cell r="D3564" t="str">
            <v>Donations-Cash</v>
          </cell>
          <cell r="E3564">
            <v>185575</v>
          </cell>
          <cell r="F3564">
            <v>1710213</v>
          </cell>
        </row>
        <row r="3565">
          <cell r="A3565" t="str">
            <v>D29910003L</v>
          </cell>
          <cell r="B3565" t="str">
            <v>CNP Houston Electric, LLC</v>
          </cell>
          <cell r="C3565">
            <v>566020</v>
          </cell>
          <cell r="D3565" t="str">
            <v>Donations-Non Cash</v>
          </cell>
          <cell r="E3565">
            <v>1285</v>
          </cell>
          <cell r="F3565">
            <v>0</v>
          </cell>
        </row>
        <row r="3566">
          <cell r="A3566" t="str">
            <v>D29910003L</v>
          </cell>
          <cell r="B3566" t="str">
            <v>CNP Houston Electric, LLC</v>
          </cell>
          <cell r="C3566" t="str">
            <v>566030</v>
          </cell>
          <cell r="D3566" t="str">
            <v>Sponsorships/Contrib</v>
          </cell>
          <cell r="E3566">
            <v>985127</v>
          </cell>
          <cell r="F3566">
            <v>1107941</v>
          </cell>
        </row>
        <row r="3567">
          <cell r="A3567" t="str">
            <v>D29910003L</v>
          </cell>
          <cell r="B3567" t="str">
            <v>CNP Houston Electric, LLC</v>
          </cell>
          <cell r="C3567" t="str">
            <v>566040</v>
          </cell>
          <cell r="D3567" t="str">
            <v>Contrib-R &amp; D</v>
          </cell>
          <cell r="E3567">
            <v>5709805</v>
          </cell>
          <cell r="F3567">
            <v>5779520</v>
          </cell>
        </row>
        <row r="3568">
          <cell r="A3568" t="str">
            <v>D29910003L</v>
          </cell>
          <cell r="B3568" t="str">
            <v>CNP Houston Electric, LLC</v>
          </cell>
          <cell r="C3568" t="str">
            <v>571010</v>
          </cell>
          <cell r="D3568" t="str">
            <v>Utilities-Electricit</v>
          </cell>
          <cell r="E3568">
            <v>2568165</v>
          </cell>
          <cell r="F3568">
            <v>3060956</v>
          </cell>
        </row>
        <row r="3569">
          <cell r="A3569" t="str">
            <v>D29910003L</v>
          </cell>
          <cell r="B3569" t="str">
            <v>CNP Houston Electric, LLC</v>
          </cell>
          <cell r="C3569" t="str">
            <v>571020</v>
          </cell>
          <cell r="D3569" t="str">
            <v>Utilities-Land-Phone</v>
          </cell>
          <cell r="E3569">
            <v>2879789</v>
          </cell>
          <cell r="F3569">
            <v>2887692</v>
          </cell>
        </row>
        <row r="3570">
          <cell r="A3570" t="str">
            <v>D29910003L</v>
          </cell>
          <cell r="B3570" t="str">
            <v>CNP Houston Electric, LLC</v>
          </cell>
          <cell r="C3570" t="str">
            <v>571040</v>
          </cell>
          <cell r="D3570" t="str">
            <v>Utilities-Water</v>
          </cell>
          <cell r="E3570">
            <v>268055</v>
          </cell>
          <cell r="F3570">
            <v>309084</v>
          </cell>
        </row>
        <row r="3571">
          <cell r="A3571" t="str">
            <v>D29910003L</v>
          </cell>
          <cell r="B3571" t="str">
            <v>CNP Houston Electric, LLC</v>
          </cell>
          <cell r="C3571" t="str">
            <v>571050</v>
          </cell>
          <cell r="D3571" t="str">
            <v>Utilities-Other</v>
          </cell>
          <cell r="E3571">
            <v>22890</v>
          </cell>
          <cell r="F3571">
            <v>34537</v>
          </cell>
        </row>
        <row r="3572">
          <cell r="A3572" t="str">
            <v>D29910003L</v>
          </cell>
          <cell r="B3572" t="str">
            <v>CNP Houston Electric, LLC</v>
          </cell>
          <cell r="C3572" t="str">
            <v>572020</v>
          </cell>
          <cell r="D3572" t="str">
            <v>Lease-Land &amp; Bldg</v>
          </cell>
          <cell r="E3572">
            <v>498</v>
          </cell>
          <cell r="F3572">
            <v>206409</v>
          </cell>
        </row>
        <row r="3573">
          <cell r="A3573" t="str">
            <v>D29910003L</v>
          </cell>
          <cell r="B3573" t="str">
            <v>CNP Houston Electric, LLC</v>
          </cell>
          <cell r="C3573" t="str">
            <v>572025</v>
          </cell>
          <cell r="D3573" t="str">
            <v>Rent/Lease-Off Equip</v>
          </cell>
          <cell r="E3573">
            <v>21662</v>
          </cell>
          <cell r="F3573">
            <v>27389</v>
          </cell>
        </row>
        <row r="3574">
          <cell r="A3574" t="str">
            <v>D29910003L</v>
          </cell>
          <cell r="B3574" t="str">
            <v>CNP Houston Electric, LLC</v>
          </cell>
          <cell r="C3574" t="str">
            <v>572027</v>
          </cell>
          <cell r="D3574" t="str">
            <v>Rent/Lease MotorVeh</v>
          </cell>
          <cell r="E3574">
            <v>272305</v>
          </cell>
          <cell r="F3574">
            <v>173081</v>
          </cell>
        </row>
        <row r="3575">
          <cell r="A3575" t="str">
            <v>D29910003L</v>
          </cell>
          <cell r="B3575" t="str">
            <v>CNP Houston Electric, LLC</v>
          </cell>
          <cell r="C3575">
            <v>572030</v>
          </cell>
          <cell r="D3575" t="str">
            <v>Equipment Rent</v>
          </cell>
          <cell r="E3575">
            <v>3895</v>
          </cell>
          <cell r="F3575">
            <v>0</v>
          </cell>
        </row>
        <row r="3576">
          <cell r="A3576" t="str">
            <v>D29910003L</v>
          </cell>
          <cell r="B3576" t="str">
            <v>CNP Houston Electric, LLC</v>
          </cell>
          <cell r="C3576">
            <v>572035</v>
          </cell>
          <cell r="D3576" t="str">
            <v>Lease-Computer Equip</v>
          </cell>
          <cell r="E3576">
            <v>1090</v>
          </cell>
          <cell r="F3576">
            <v>0</v>
          </cell>
        </row>
        <row r="3577">
          <cell r="A3577" t="str">
            <v>D29910003L</v>
          </cell>
          <cell r="B3577" t="str">
            <v>CNP Houston Electric, LLC</v>
          </cell>
          <cell r="C3577" t="str">
            <v>572040</v>
          </cell>
          <cell r="D3577" t="str">
            <v>Other Rent</v>
          </cell>
          <cell r="E3577">
            <v>115553</v>
          </cell>
          <cell r="F3577">
            <v>91602</v>
          </cell>
        </row>
        <row r="3578">
          <cell r="A3578" t="str">
            <v>D29910003L</v>
          </cell>
          <cell r="B3578" t="str">
            <v>CNP Houston Electric, LLC</v>
          </cell>
          <cell r="C3578" t="str">
            <v>572051</v>
          </cell>
          <cell r="D3578" t="str">
            <v>Bldg Rent/Lease-Assc</v>
          </cell>
          <cell r="E3578">
            <v>9770045</v>
          </cell>
          <cell r="F3578">
            <v>10460774</v>
          </cell>
        </row>
        <row r="3579">
          <cell r="A3579" t="str">
            <v>D29910003L</v>
          </cell>
          <cell r="B3579" t="str">
            <v>CNP Houston Electric, LLC</v>
          </cell>
          <cell r="C3579" t="str">
            <v>572052</v>
          </cell>
          <cell r="D3579" t="str">
            <v>Furn/Equp Rent/Lease</v>
          </cell>
          <cell r="E3579">
            <v>685614</v>
          </cell>
          <cell r="F3579">
            <v>732574</v>
          </cell>
        </row>
        <row r="3580">
          <cell r="A3580" t="str">
            <v>D29910003L</v>
          </cell>
          <cell r="B3580" t="str">
            <v>CNP Houston Electric, LLC</v>
          </cell>
          <cell r="C3580" t="str">
            <v>583005</v>
          </cell>
          <cell r="D3580" t="str">
            <v>Construction OH</v>
          </cell>
          <cell r="E3580">
            <v>0</v>
          </cell>
          <cell r="F3580">
            <v>-29411</v>
          </cell>
        </row>
        <row r="3581">
          <cell r="A3581" t="str">
            <v>D29910003L</v>
          </cell>
          <cell r="B3581" t="str">
            <v>CNP Houston Electric, LLC</v>
          </cell>
          <cell r="C3581" t="str">
            <v>700011</v>
          </cell>
          <cell r="D3581" t="str">
            <v>CCNC Depr Exp</v>
          </cell>
          <cell r="E3581">
            <v>3234</v>
          </cell>
          <cell r="F3581">
            <v>629631</v>
          </cell>
        </row>
        <row r="3582">
          <cell r="A3582" t="str">
            <v>D29910003L</v>
          </cell>
          <cell r="B3582" t="str">
            <v>CNP Houston Electric, LLC</v>
          </cell>
          <cell r="C3582" t="str">
            <v>702010</v>
          </cell>
          <cell r="D3582" t="str">
            <v>Depreciation Exp</v>
          </cell>
          <cell r="E3582">
            <v>272308378</v>
          </cell>
          <cell r="F3582">
            <v>285414787</v>
          </cell>
        </row>
        <row r="3583">
          <cell r="A3583" t="str">
            <v>D29910003L</v>
          </cell>
          <cell r="B3583" t="str">
            <v>CNP Houston Electric, LLC</v>
          </cell>
          <cell r="C3583" t="str">
            <v>702050</v>
          </cell>
          <cell r="D3583" t="str">
            <v>Depr-Transportation</v>
          </cell>
          <cell r="E3583">
            <v>7892837</v>
          </cell>
          <cell r="F3583">
            <v>8749944</v>
          </cell>
        </row>
        <row r="3584">
          <cell r="A3584" t="str">
            <v>D29910003L</v>
          </cell>
          <cell r="B3584" t="str">
            <v>CNP Houston Electric, LLC</v>
          </cell>
          <cell r="C3584" t="str">
            <v>704010</v>
          </cell>
          <cell r="D3584" t="str">
            <v>Amort-Intangibles</v>
          </cell>
          <cell r="E3584">
            <v>15824102</v>
          </cell>
          <cell r="F3584">
            <v>20878600</v>
          </cell>
        </row>
        <row r="3585">
          <cell r="A3585" t="str">
            <v>D29910003L</v>
          </cell>
          <cell r="B3585" t="str">
            <v>CNP Houston Electric, LLC</v>
          </cell>
          <cell r="C3585" t="str">
            <v>704020</v>
          </cell>
          <cell r="D3585" t="str">
            <v>Amort-Limit Term Plt</v>
          </cell>
          <cell r="E3585">
            <v>600929</v>
          </cell>
          <cell r="F3585">
            <v>-2535332</v>
          </cell>
        </row>
        <row r="3586">
          <cell r="A3586" t="str">
            <v>D29910003L</v>
          </cell>
          <cell r="B3586" t="str">
            <v>CNP Houston Electric, LLC</v>
          </cell>
          <cell r="C3586" t="str">
            <v>704031</v>
          </cell>
          <cell r="D3586" t="str">
            <v>Amort-Rate Case Exp</v>
          </cell>
          <cell r="E3586">
            <v>2935585</v>
          </cell>
          <cell r="F3586">
            <v>1174030</v>
          </cell>
        </row>
        <row r="3587">
          <cell r="A3587" t="str">
            <v>D29910003L</v>
          </cell>
          <cell r="B3587" t="str">
            <v>CNP Houston Electric, LLC</v>
          </cell>
          <cell r="C3587" t="str">
            <v>704034</v>
          </cell>
          <cell r="D3587" t="str">
            <v>Amort Exp-Pension</v>
          </cell>
          <cell r="E3587">
            <v>19296000</v>
          </cell>
          <cell r="F3587">
            <v>12864000</v>
          </cell>
        </row>
        <row r="3588">
          <cell r="A3588" t="str">
            <v>D29910003L</v>
          </cell>
          <cell r="B3588" t="str">
            <v>CNP Houston Electric, LLC</v>
          </cell>
          <cell r="C3588" t="str">
            <v>708010</v>
          </cell>
          <cell r="D3588" t="str">
            <v>Int-L/T Debt</v>
          </cell>
          <cell r="E3588">
            <v>80743544</v>
          </cell>
          <cell r="F3588">
            <v>90427961</v>
          </cell>
        </row>
        <row r="3589">
          <cell r="A3589" t="str">
            <v>D29910003L</v>
          </cell>
          <cell r="B3589" t="str">
            <v>CNP Houston Electric, LLC</v>
          </cell>
          <cell r="C3589" t="str">
            <v>708030</v>
          </cell>
          <cell r="D3589" t="str">
            <v>Int-Cust Dep</v>
          </cell>
          <cell r="E3589">
            <v>1068</v>
          </cell>
          <cell r="F3589">
            <v>1642</v>
          </cell>
        </row>
        <row r="3590">
          <cell r="A3590" t="str">
            <v>D29910003L</v>
          </cell>
          <cell r="B3590" t="str">
            <v>CNP Houston Electric, LLC</v>
          </cell>
          <cell r="C3590" t="str">
            <v>708060</v>
          </cell>
          <cell r="D3590" t="str">
            <v>Int- Assoc Comp</v>
          </cell>
          <cell r="E3590">
            <v>4021027</v>
          </cell>
          <cell r="F3590">
            <v>500412</v>
          </cell>
        </row>
        <row r="3591">
          <cell r="A3591" t="str">
            <v>D29910003L</v>
          </cell>
          <cell r="B3591" t="str">
            <v>CNP Houston Electric, LLC</v>
          </cell>
          <cell r="C3591" t="str">
            <v>708115</v>
          </cell>
          <cell r="D3591" t="str">
            <v>Int-Facility Fees</v>
          </cell>
          <cell r="E3591">
            <v>569218</v>
          </cell>
          <cell r="F3591">
            <v>430604</v>
          </cell>
        </row>
        <row r="3592">
          <cell r="A3592" t="str">
            <v>D29910003L</v>
          </cell>
          <cell r="B3592" t="str">
            <v>CNP Houston Electric, LLC</v>
          </cell>
          <cell r="C3592" t="str">
            <v>708120</v>
          </cell>
          <cell r="D3592" t="str">
            <v>Int-AFUDC-Debt</v>
          </cell>
          <cell r="E3592">
            <v>-10022079</v>
          </cell>
          <cell r="F3592">
            <v>-10402408</v>
          </cell>
        </row>
        <row r="3593">
          <cell r="A3593" t="str">
            <v>D29910003L</v>
          </cell>
          <cell r="B3593" t="str">
            <v>CNP Houston Electric, LLC</v>
          </cell>
          <cell r="C3593" t="str">
            <v>708140</v>
          </cell>
          <cell r="D3593" t="str">
            <v>Int-Other</v>
          </cell>
          <cell r="E3593">
            <v>11876851</v>
          </cell>
          <cell r="F3593">
            <v>15351289</v>
          </cell>
        </row>
        <row r="3594">
          <cell r="A3594" t="str">
            <v>D29910003L</v>
          </cell>
          <cell r="B3594" t="str">
            <v>CNP Houston Electric, LLC</v>
          </cell>
          <cell r="C3594" t="str">
            <v>708160</v>
          </cell>
          <cell r="D3594" t="str">
            <v>Amort-Disc/Prem</v>
          </cell>
          <cell r="E3594">
            <v>241770</v>
          </cell>
          <cell r="F3594">
            <v>375399</v>
          </cell>
        </row>
        <row r="3595">
          <cell r="A3595" t="str">
            <v>D29910003L</v>
          </cell>
          <cell r="B3595" t="str">
            <v>CNP Houston Electric, LLC</v>
          </cell>
          <cell r="C3595" t="str">
            <v>708165</v>
          </cell>
          <cell r="D3595" t="str">
            <v>Amort-Loss Reacquird</v>
          </cell>
          <cell r="E3595">
            <v>9810618</v>
          </cell>
          <cell r="F3595">
            <v>10965352</v>
          </cell>
        </row>
        <row r="3596">
          <cell r="A3596" t="str">
            <v>D29910003L</v>
          </cell>
          <cell r="B3596" t="str">
            <v>CNP Houston Electric, LLC</v>
          </cell>
          <cell r="C3596" t="str">
            <v>708240</v>
          </cell>
          <cell r="D3596" t="str">
            <v>Amort-Financing</v>
          </cell>
          <cell r="E3596">
            <v>1783782</v>
          </cell>
          <cell r="F3596">
            <v>1284516</v>
          </cell>
        </row>
        <row r="3597">
          <cell r="A3597" t="str">
            <v>D29910003L</v>
          </cell>
          <cell r="B3597" t="str">
            <v>CNP Houston Electric, LLC</v>
          </cell>
          <cell r="C3597" t="str">
            <v>711998</v>
          </cell>
          <cell r="D3597" t="str">
            <v>AFUDC Cap Equity</v>
          </cell>
          <cell r="E3597">
            <v>8213930</v>
          </cell>
          <cell r="F3597">
            <v>13518144</v>
          </cell>
        </row>
        <row r="3598">
          <cell r="A3598" t="str">
            <v>D29910003L</v>
          </cell>
          <cell r="B3598" t="str">
            <v>CNP Houston Electric, LLC</v>
          </cell>
          <cell r="C3598" t="str">
            <v>711999</v>
          </cell>
          <cell r="D3598" t="str">
            <v>AFUDC CAP Debt</v>
          </cell>
          <cell r="E3598">
            <v>10022016</v>
          </cell>
          <cell r="F3598">
            <v>10402408</v>
          </cell>
        </row>
        <row r="3599">
          <cell r="A3599" t="str">
            <v>D29910003L</v>
          </cell>
          <cell r="B3599" t="str">
            <v>CNP Houston Electric, LLC</v>
          </cell>
          <cell r="C3599">
            <v>712015</v>
          </cell>
          <cell r="D3599" t="str">
            <v>Ret Earnings - Divid</v>
          </cell>
          <cell r="E3599">
            <v>766500000</v>
          </cell>
          <cell r="F3599">
            <v>0</v>
          </cell>
        </row>
        <row r="3600">
          <cell r="A3600" t="str">
            <v>D29910003L</v>
          </cell>
          <cell r="B3600" t="str">
            <v>CNP Houston Electric, LLC</v>
          </cell>
          <cell r="C3600" t="str">
            <v>717010</v>
          </cell>
          <cell r="D3600" t="str">
            <v>Current FIT</v>
          </cell>
          <cell r="E3600">
            <v>201035673</v>
          </cell>
          <cell r="F3600">
            <v>136335994</v>
          </cell>
        </row>
        <row r="3601">
          <cell r="A3601" t="str">
            <v>D29910003L</v>
          </cell>
          <cell r="B3601" t="str">
            <v>CNP Houston Electric, LLC</v>
          </cell>
          <cell r="C3601" t="str">
            <v>717020</v>
          </cell>
          <cell r="D3601" t="str">
            <v>Current SIT/Local</v>
          </cell>
          <cell r="E3601">
            <v>39101</v>
          </cell>
          <cell r="F3601">
            <v>-1289237</v>
          </cell>
        </row>
        <row r="3602">
          <cell r="A3602" t="str">
            <v>D29910003L</v>
          </cell>
          <cell r="B3602" t="str">
            <v>CNP Houston Electric, LLC</v>
          </cell>
          <cell r="C3602" t="str">
            <v>717025</v>
          </cell>
          <cell r="D3602" t="str">
            <v>Current TX Margin Ta</v>
          </cell>
          <cell r="E3602">
            <v>19184508</v>
          </cell>
          <cell r="F3602">
            <v>20058557</v>
          </cell>
        </row>
        <row r="3603">
          <cell r="A3603" t="str">
            <v>D29910003L</v>
          </cell>
          <cell r="B3603" t="str">
            <v>CNP Houston Electric, LLC</v>
          </cell>
          <cell r="C3603" t="str">
            <v>717510</v>
          </cell>
          <cell r="D3603" t="str">
            <v>Deferred FIT</v>
          </cell>
          <cell r="E3603">
            <v>-67936802</v>
          </cell>
          <cell r="F3603">
            <v>-12066161</v>
          </cell>
        </row>
        <row r="3604">
          <cell r="A3604" t="str">
            <v>D29910003L</v>
          </cell>
          <cell r="B3604" t="str">
            <v>CNP Houston Electric, LLC</v>
          </cell>
          <cell r="C3604" t="str">
            <v>717520</v>
          </cell>
          <cell r="D3604" t="str">
            <v>Deferred SIT/Local</v>
          </cell>
          <cell r="E3604">
            <v>177811</v>
          </cell>
          <cell r="F3604">
            <v>-8630</v>
          </cell>
        </row>
        <row r="3605">
          <cell r="A3605" t="str">
            <v>D29910003L</v>
          </cell>
          <cell r="B3605" t="str">
            <v>CNP Houston Electric, LLC</v>
          </cell>
          <cell r="C3605" t="str">
            <v>717545</v>
          </cell>
          <cell r="D3605" t="str">
            <v>Amt-Def Inc Tx Exp</v>
          </cell>
          <cell r="E3605">
            <v>-6803401</v>
          </cell>
          <cell r="F3605">
            <v>-12309499</v>
          </cell>
        </row>
        <row r="3606">
          <cell r="A3606" t="str">
            <v>D29910003L</v>
          </cell>
          <cell r="B3606" t="str">
            <v>CNP Houston Electric, LLC</v>
          </cell>
          <cell r="C3606" t="str">
            <v>722010</v>
          </cell>
          <cell r="D3606" t="str">
            <v>Penalties &amp; Fines</v>
          </cell>
          <cell r="E3606">
            <v>406850</v>
          </cell>
          <cell r="F3606">
            <v>770000</v>
          </cell>
        </row>
        <row r="3607">
          <cell r="A3607" t="str">
            <v>D29910003L</v>
          </cell>
          <cell r="B3607" t="str">
            <v>CNP Houston Electric, LLC</v>
          </cell>
          <cell r="C3607" t="str">
            <v>722020</v>
          </cell>
          <cell r="D3607" t="str">
            <v>Govt Chg &amp; Levies</v>
          </cell>
          <cell r="E3607">
            <v>714310</v>
          </cell>
          <cell r="F3607">
            <v>713896</v>
          </cell>
        </row>
        <row r="3608">
          <cell r="A3608" t="str">
            <v>D29910003L</v>
          </cell>
          <cell r="B3608" t="str">
            <v>CNP Houston Electric, LLC</v>
          </cell>
          <cell r="C3608" t="str">
            <v>722080</v>
          </cell>
          <cell r="D3608" t="str">
            <v>Sales &amp; Use Tax</v>
          </cell>
          <cell r="E3608">
            <v>6462</v>
          </cell>
          <cell r="F3608">
            <v>7221</v>
          </cell>
        </row>
        <row r="3609">
          <cell r="A3609" t="str">
            <v>D29910003L</v>
          </cell>
          <cell r="B3609" t="str">
            <v>CNP Houston Electric, LLC</v>
          </cell>
          <cell r="C3609" t="str">
            <v>722135</v>
          </cell>
          <cell r="D3609" t="str">
            <v>City Franchise Fees</v>
          </cell>
          <cell r="E3609">
            <v>145784361</v>
          </cell>
          <cell r="F3609">
            <v>145007671</v>
          </cell>
        </row>
        <row r="3610">
          <cell r="A3610" t="str">
            <v>D29910003L</v>
          </cell>
          <cell r="B3610" t="str">
            <v>CNP Houston Electric, LLC</v>
          </cell>
          <cell r="C3610" t="str">
            <v>722150</v>
          </cell>
          <cell r="D3610" t="str">
            <v>Property Tax</v>
          </cell>
          <cell r="E3610">
            <v>78407561</v>
          </cell>
          <cell r="F3610">
            <v>77345749</v>
          </cell>
        </row>
        <row r="3611">
          <cell r="A3611" t="str">
            <v>D29910003L</v>
          </cell>
          <cell r="B3611" t="str">
            <v>CNP Houston Electric, LLC</v>
          </cell>
          <cell r="C3611" t="str">
            <v>722160</v>
          </cell>
          <cell r="D3611" t="str">
            <v>FICA Tax</v>
          </cell>
          <cell r="E3611">
            <v>17550238</v>
          </cell>
          <cell r="F3611">
            <v>18209957</v>
          </cell>
        </row>
        <row r="3612">
          <cell r="A3612" t="str">
            <v>D29910003L</v>
          </cell>
          <cell r="B3612" t="str">
            <v>CNP Houston Electric, LLC</v>
          </cell>
          <cell r="C3612" t="str">
            <v>722170</v>
          </cell>
          <cell r="D3612" t="str">
            <v>Unemployment Tax</v>
          </cell>
          <cell r="E3612">
            <v>704673</v>
          </cell>
          <cell r="F3612">
            <v>944579</v>
          </cell>
        </row>
        <row r="3613">
          <cell r="A3613" t="str">
            <v>D29910003L</v>
          </cell>
          <cell r="B3613" t="str">
            <v>CNP Houston Electric, LLC</v>
          </cell>
          <cell r="C3613" t="str">
            <v>722181</v>
          </cell>
          <cell r="D3613" t="str">
            <v>Misc Empl Taxes</v>
          </cell>
          <cell r="E3613">
            <v>-60845</v>
          </cell>
          <cell r="F3613">
            <v>15656</v>
          </cell>
        </row>
        <row r="3614">
          <cell r="A3614" t="str">
            <v>D29910174L</v>
          </cell>
          <cell r="B3614" t="str">
            <v>CNP Transition Bond Co LLC</v>
          </cell>
          <cell r="C3614" t="str">
            <v>102010</v>
          </cell>
          <cell r="D3614" t="str">
            <v>Chase Texas</v>
          </cell>
          <cell r="E3614">
            <v>1000</v>
          </cell>
          <cell r="F3614">
            <v>1000</v>
          </cell>
        </row>
        <row r="3615">
          <cell r="A3615" t="str">
            <v>D29910174L</v>
          </cell>
          <cell r="B3615" t="str">
            <v>CNP Transition Bond Co LLC</v>
          </cell>
          <cell r="C3615" t="str">
            <v>118010</v>
          </cell>
          <cell r="D3615" t="str">
            <v>Temp Csh Invest</v>
          </cell>
          <cell r="E3615">
            <v>12964411</v>
          </cell>
          <cell r="F3615">
            <v>10728757</v>
          </cell>
        </row>
        <row r="3616">
          <cell r="A3616" t="str">
            <v>D29910174L</v>
          </cell>
          <cell r="B3616" t="str">
            <v>CNP Transition Bond Co LLC</v>
          </cell>
          <cell r="C3616" t="str">
            <v>177010</v>
          </cell>
          <cell r="D3616" t="str">
            <v>Unamort Debt Costs</v>
          </cell>
          <cell r="E3616">
            <v>10374130</v>
          </cell>
          <cell r="F3616">
            <v>10374130</v>
          </cell>
        </row>
        <row r="3617">
          <cell r="A3617" t="str">
            <v>D29910174L</v>
          </cell>
          <cell r="B3617" t="str">
            <v>CNP Transition Bond Co LLC</v>
          </cell>
          <cell r="C3617" t="str">
            <v>177999</v>
          </cell>
          <cell r="D3617" t="str">
            <v>Amort-Issuance Costs</v>
          </cell>
          <cell r="E3617">
            <v>-10374130</v>
          </cell>
          <cell r="F3617">
            <v>-10374130</v>
          </cell>
        </row>
        <row r="3618">
          <cell r="A3618" t="str">
            <v>D29910174L</v>
          </cell>
          <cell r="B3618" t="str">
            <v>CNP Transition Bond Co LLC</v>
          </cell>
          <cell r="C3618">
            <v>200001</v>
          </cell>
          <cell r="D3618" t="str">
            <v>IC A/P Man SetlAssoc</v>
          </cell>
          <cell r="E3618">
            <v>-46766</v>
          </cell>
          <cell r="F3618">
            <v>0</v>
          </cell>
        </row>
        <row r="3619">
          <cell r="A3619" t="str">
            <v>D29910174L</v>
          </cell>
          <cell r="B3619" t="str">
            <v>CNP Transition Bond Co LLC</v>
          </cell>
          <cell r="C3619" t="str">
            <v>221140</v>
          </cell>
          <cell r="D3619" t="str">
            <v>Regulatory Liability</v>
          </cell>
          <cell r="E3619">
            <v>0</v>
          </cell>
          <cell r="F3619">
            <v>-10728757</v>
          </cell>
        </row>
        <row r="3620">
          <cell r="A3620" t="str">
            <v>D29910174L</v>
          </cell>
          <cell r="B3620" t="str">
            <v>CNP Transition Bond Co LLC</v>
          </cell>
          <cell r="C3620">
            <v>257021</v>
          </cell>
          <cell r="D3620" t="str">
            <v>Reg Liab - TBC</v>
          </cell>
          <cell r="E3620">
            <v>-12917645</v>
          </cell>
          <cell r="F3620">
            <v>0</v>
          </cell>
        </row>
        <row r="3621">
          <cell r="A3621" t="str">
            <v>D29910174L</v>
          </cell>
          <cell r="B3621" t="str">
            <v>CNP Transition Bond Co LLC</v>
          </cell>
          <cell r="C3621" t="str">
            <v>275020</v>
          </cell>
          <cell r="D3621" t="str">
            <v>Unamort Discount</v>
          </cell>
          <cell r="E3621">
            <v>325870</v>
          </cell>
          <cell r="F3621">
            <v>325870</v>
          </cell>
        </row>
        <row r="3622">
          <cell r="A3622" t="str">
            <v>D29910174L</v>
          </cell>
          <cell r="B3622" t="str">
            <v>CNP Transition Bond Co LLC</v>
          </cell>
          <cell r="C3622" t="str">
            <v>276999</v>
          </cell>
          <cell r="D3622" t="str">
            <v>Amort-Unamort Disc</v>
          </cell>
          <cell r="E3622">
            <v>-325870</v>
          </cell>
          <cell r="F3622">
            <v>-325870</v>
          </cell>
        </row>
        <row r="3623">
          <cell r="A3623" t="str">
            <v>D29910174L</v>
          </cell>
          <cell r="B3623" t="str">
            <v>CNP Transition Bond Co LLC</v>
          </cell>
          <cell r="C3623" t="str">
            <v>290010</v>
          </cell>
          <cell r="D3623" t="str">
            <v>CS-Shares Issued</v>
          </cell>
          <cell r="E3623">
            <v>-1000</v>
          </cell>
          <cell r="F3623">
            <v>-1000</v>
          </cell>
        </row>
        <row r="3624">
          <cell r="A3624" t="str">
            <v>D29910174L</v>
          </cell>
          <cell r="B3624" t="str">
            <v>CNP Transition Bond Co LLC</v>
          </cell>
          <cell r="C3624">
            <v>401011</v>
          </cell>
          <cell r="D3624" t="str">
            <v>Elec Sales-Res Unbil</v>
          </cell>
          <cell r="E3624">
            <v>3356555</v>
          </cell>
          <cell r="F3624">
            <v>0</v>
          </cell>
        </row>
        <row r="3625">
          <cell r="A3625" t="str">
            <v>D29910174L</v>
          </cell>
          <cell r="B3625" t="str">
            <v>CNP Transition Bond Co LLC</v>
          </cell>
          <cell r="C3625" t="str">
            <v>401032</v>
          </cell>
          <cell r="D3625" t="str">
            <v>Res-RS-Transition Ch</v>
          </cell>
          <cell r="E3625">
            <v>-28604191</v>
          </cell>
          <cell r="F3625">
            <v>361</v>
          </cell>
        </row>
        <row r="3626">
          <cell r="A3626" t="str">
            <v>D29910174L</v>
          </cell>
          <cell r="B3626" t="str">
            <v>CNP Transition Bond Co LLC</v>
          </cell>
          <cell r="C3626">
            <v>401151</v>
          </cell>
          <cell r="D3626" t="str">
            <v>Elec Sales-Com Unbil</v>
          </cell>
          <cell r="E3626">
            <v>2854269</v>
          </cell>
          <cell r="F3626">
            <v>0</v>
          </cell>
        </row>
        <row r="3627">
          <cell r="A3627" t="str">
            <v>D29910174L</v>
          </cell>
          <cell r="B3627" t="str">
            <v>CNP Transition Bond Co LLC</v>
          </cell>
          <cell r="C3627" t="str">
            <v>401332</v>
          </cell>
          <cell r="D3627" t="str">
            <v>Comm-SVS-Transition</v>
          </cell>
          <cell r="E3627">
            <v>-868821</v>
          </cell>
          <cell r="F3627">
            <v>-26</v>
          </cell>
        </row>
        <row r="3628">
          <cell r="A3628" t="str">
            <v>D29910174L</v>
          </cell>
          <cell r="B3628" t="str">
            <v>CNP Transition Bond Co LLC</v>
          </cell>
          <cell r="C3628" t="str">
            <v>401413</v>
          </cell>
          <cell r="D3628" t="str">
            <v>Comm-MLS-Transition</v>
          </cell>
          <cell r="E3628">
            <v>-34381</v>
          </cell>
          <cell r="F3628">
            <v>6</v>
          </cell>
        </row>
        <row r="3629">
          <cell r="A3629" t="str">
            <v>D29910174L</v>
          </cell>
          <cell r="B3629" t="str">
            <v>CNP Transition Bond Co LLC</v>
          </cell>
          <cell r="C3629" t="str">
            <v>401432</v>
          </cell>
          <cell r="D3629" t="str">
            <v>Comm-SVL-Transition</v>
          </cell>
          <cell r="E3629">
            <v>-22669067</v>
          </cell>
          <cell r="F3629">
            <v>1564</v>
          </cell>
        </row>
        <row r="3630">
          <cell r="A3630" t="str">
            <v>D29910174L</v>
          </cell>
          <cell r="B3630" t="str">
            <v>CNP Transition Bond Co LLC</v>
          </cell>
          <cell r="C3630">
            <v>401472</v>
          </cell>
          <cell r="D3630" t="str">
            <v>Comm-PVS-Transition</v>
          </cell>
          <cell r="E3630">
            <v>-1005493</v>
          </cell>
          <cell r="F3630">
            <v>0</v>
          </cell>
        </row>
        <row r="3631">
          <cell r="A3631" t="str">
            <v>D29910174L</v>
          </cell>
          <cell r="B3631" t="str">
            <v>CNP Transition Bond Co LLC</v>
          </cell>
          <cell r="C3631">
            <v>401483</v>
          </cell>
          <cell r="D3631" t="str">
            <v>Comm-SLS-Transition</v>
          </cell>
          <cell r="E3631">
            <v>-48971</v>
          </cell>
          <cell r="F3631">
            <v>0</v>
          </cell>
        </row>
        <row r="3632">
          <cell r="A3632" t="str">
            <v>D29910174L</v>
          </cell>
          <cell r="B3632" t="str">
            <v>CNP Transition Bond Co LLC</v>
          </cell>
          <cell r="C3632">
            <v>401501</v>
          </cell>
          <cell r="D3632" t="str">
            <v>ElecSls-SmallIndUnbl</v>
          </cell>
          <cell r="E3632">
            <v>1242377</v>
          </cell>
          <cell r="F3632">
            <v>0</v>
          </cell>
        </row>
        <row r="3633">
          <cell r="A3633" t="str">
            <v>D29910174L</v>
          </cell>
          <cell r="B3633" t="str">
            <v>CNP Transition Bond Co LLC</v>
          </cell>
          <cell r="C3633">
            <v>401503</v>
          </cell>
          <cell r="D3633" t="str">
            <v>ElecSales-LrgIndUnbl</v>
          </cell>
          <cell r="E3633">
            <v>871409</v>
          </cell>
          <cell r="F3633">
            <v>0</v>
          </cell>
        </row>
        <row r="3634">
          <cell r="A3634" t="str">
            <v>D29910174L</v>
          </cell>
          <cell r="B3634" t="str">
            <v>CNP Transition Bond Co LLC</v>
          </cell>
          <cell r="C3634" t="str">
            <v>401632</v>
          </cell>
          <cell r="D3634" t="str">
            <v>S Ind-SVL-Transition</v>
          </cell>
          <cell r="E3634">
            <v>-9023893</v>
          </cell>
          <cell r="F3634">
            <v>8714</v>
          </cell>
        </row>
        <row r="3635">
          <cell r="A3635" t="str">
            <v>D29910174L</v>
          </cell>
          <cell r="B3635" t="str">
            <v>CNP Transition Bond Co LLC</v>
          </cell>
          <cell r="C3635">
            <v>401832</v>
          </cell>
          <cell r="D3635" t="str">
            <v>S Ind-PVS-Transition</v>
          </cell>
          <cell r="E3635">
            <v>-2828903</v>
          </cell>
          <cell r="F3635">
            <v>0</v>
          </cell>
        </row>
        <row r="3636">
          <cell r="A3636" t="str">
            <v>D29910174L</v>
          </cell>
          <cell r="B3636" t="str">
            <v>CNP Transition Bond Co LLC</v>
          </cell>
          <cell r="C3636" t="str">
            <v>402332</v>
          </cell>
          <cell r="D3636" t="str">
            <v>S Ind-TVS-Transition</v>
          </cell>
          <cell r="E3636">
            <v>-9438666</v>
          </cell>
          <cell r="F3636">
            <v>66521</v>
          </cell>
        </row>
        <row r="3637">
          <cell r="A3637" t="str">
            <v>D29910174L</v>
          </cell>
          <cell r="B3637" t="str">
            <v>CNP Transition Bond Co LLC</v>
          </cell>
          <cell r="C3637">
            <v>402701</v>
          </cell>
          <cell r="D3637" t="str">
            <v>ElecSls-Munic Unbill</v>
          </cell>
          <cell r="E3637">
            <v>7190</v>
          </cell>
          <cell r="F3637">
            <v>0</v>
          </cell>
        </row>
        <row r="3638">
          <cell r="A3638" t="str">
            <v>D29910174L</v>
          </cell>
          <cell r="B3638" t="str">
            <v>CNP Transition Bond Co LLC</v>
          </cell>
          <cell r="C3638">
            <v>402732</v>
          </cell>
          <cell r="D3638" t="str">
            <v>Muni-SLS-Transition</v>
          </cell>
          <cell r="E3638">
            <v>-99171</v>
          </cell>
          <cell r="F3638">
            <v>0</v>
          </cell>
        </row>
        <row r="3639">
          <cell r="A3639" t="str">
            <v>D29910174L</v>
          </cell>
          <cell r="B3639" t="str">
            <v>CNP Transition Bond Co LLC</v>
          </cell>
          <cell r="C3639" t="str">
            <v>402832</v>
          </cell>
          <cell r="D3639" t="str">
            <v>Elec Misc - TC</v>
          </cell>
          <cell r="E3639">
            <v>10826125</v>
          </cell>
          <cell r="F3639">
            <v>-97368</v>
          </cell>
        </row>
        <row r="3640">
          <cell r="A3640" t="str">
            <v>D29910174L</v>
          </cell>
          <cell r="B3640" t="str">
            <v>CNP Transition Bond Co LLC</v>
          </cell>
          <cell r="C3640" t="str">
            <v>445011</v>
          </cell>
          <cell r="D3640" t="str">
            <v>TC Portion Late Chgs</v>
          </cell>
          <cell r="E3640">
            <v>-4956</v>
          </cell>
          <cell r="F3640">
            <v>-113</v>
          </cell>
        </row>
        <row r="3641">
          <cell r="A3641" t="str">
            <v>D29910174L</v>
          </cell>
          <cell r="B3641" t="str">
            <v>CNP Transition Bond Co LLC</v>
          </cell>
          <cell r="C3641" t="str">
            <v>482010</v>
          </cell>
          <cell r="D3641" t="str">
            <v>Int Inc-Assoc Co</v>
          </cell>
          <cell r="E3641">
            <v>-523</v>
          </cell>
          <cell r="F3641">
            <v>-2398</v>
          </cell>
        </row>
        <row r="3642">
          <cell r="A3642" t="str">
            <v>D29910174L</v>
          </cell>
          <cell r="B3642" t="str">
            <v>CNP Transition Bond Co LLC</v>
          </cell>
          <cell r="C3642" t="str">
            <v>483010</v>
          </cell>
          <cell r="D3642" t="str">
            <v>Interest Income</v>
          </cell>
          <cell r="E3642">
            <v>-19864</v>
          </cell>
          <cell r="F3642">
            <v>-2812</v>
          </cell>
        </row>
        <row r="3643">
          <cell r="A3643" t="str">
            <v>D29910174L</v>
          </cell>
          <cell r="B3643" t="str">
            <v>CNP Transition Bond Co LLC</v>
          </cell>
          <cell r="C3643" t="str">
            <v>543010</v>
          </cell>
          <cell r="D3643" t="str">
            <v>Prof Serv-Ded</v>
          </cell>
          <cell r="E3643">
            <v>388527</v>
          </cell>
          <cell r="F3643">
            <v>-17140</v>
          </cell>
        </row>
        <row r="3644">
          <cell r="A3644" t="str">
            <v>D29910174L</v>
          </cell>
          <cell r="B3644" t="str">
            <v>CNP Transition Bond Co LLC</v>
          </cell>
          <cell r="C3644" t="str">
            <v>543030</v>
          </cell>
          <cell r="D3644" t="str">
            <v>Auditing Services</v>
          </cell>
          <cell r="E3644">
            <v>87214</v>
          </cell>
          <cell r="F3644">
            <v>256</v>
          </cell>
        </row>
        <row r="3645">
          <cell r="A3645" t="str">
            <v>D29910174L</v>
          </cell>
          <cell r="B3645" t="str">
            <v>CNP Transition Bond Co LLC</v>
          </cell>
          <cell r="C3645" t="str">
            <v>550020</v>
          </cell>
          <cell r="D3645" t="str">
            <v>Misc Adm Expenses</v>
          </cell>
          <cell r="E3645">
            <v>0</v>
          </cell>
          <cell r="F3645">
            <v>253</v>
          </cell>
        </row>
        <row r="3646">
          <cell r="A3646" t="str">
            <v>D29910174L</v>
          </cell>
          <cell r="B3646" t="str">
            <v>CNP Transition Bond Co LLC</v>
          </cell>
          <cell r="C3646" t="str">
            <v>562040</v>
          </cell>
          <cell r="D3646" t="str">
            <v>Total Bad Debts</v>
          </cell>
          <cell r="E3646">
            <v>498784</v>
          </cell>
          <cell r="F3646">
            <v>42182</v>
          </cell>
        </row>
        <row r="3647">
          <cell r="A3647" t="str">
            <v>D29910174L</v>
          </cell>
          <cell r="B3647" t="str">
            <v>CNP Transition Bond Co LLC</v>
          </cell>
          <cell r="C3647">
            <v>704030</v>
          </cell>
          <cell r="D3647" t="str">
            <v>Amort-Other Plant</v>
          </cell>
          <cell r="E3647">
            <v>51169644</v>
          </cell>
          <cell r="F3647">
            <v>0</v>
          </cell>
        </row>
        <row r="3648">
          <cell r="A3648" t="str">
            <v>D29910174L</v>
          </cell>
          <cell r="B3648" t="str">
            <v>CNP Transition Bond Co LLC</v>
          </cell>
          <cell r="C3648">
            <v>708160</v>
          </cell>
          <cell r="D3648" t="str">
            <v>Amort-Disc/Prem</v>
          </cell>
          <cell r="E3648">
            <v>81577</v>
          </cell>
          <cell r="F3648">
            <v>0</v>
          </cell>
        </row>
        <row r="3649">
          <cell r="A3649" t="str">
            <v>D29910174L</v>
          </cell>
          <cell r="B3649" t="str">
            <v>CNP Transition Bond Co LLC</v>
          </cell>
          <cell r="C3649">
            <v>708280</v>
          </cell>
          <cell r="D3649" t="str">
            <v>Int Exp-Securitizati</v>
          </cell>
          <cell r="E3649">
            <v>3263229</v>
          </cell>
          <cell r="F3649">
            <v>0</v>
          </cell>
        </row>
        <row r="3650">
          <cell r="A3650" t="str">
            <v>D29910299C</v>
          </cell>
          <cell r="B3650" t="str">
            <v>CenterPoint Energy, Inc.</v>
          </cell>
          <cell r="C3650" t="str">
            <v>102010</v>
          </cell>
          <cell r="D3650" t="str">
            <v>Chase Texas</v>
          </cell>
          <cell r="E3650">
            <v>-2609916</v>
          </cell>
          <cell r="F3650">
            <v>-3561760</v>
          </cell>
        </row>
        <row r="3651">
          <cell r="A3651" t="str">
            <v>D29910299C</v>
          </cell>
          <cell r="B3651" t="str">
            <v>CenterPoint Energy, Inc.</v>
          </cell>
          <cell r="C3651" t="str">
            <v>102011</v>
          </cell>
          <cell r="D3651" t="str">
            <v>Benefits Chase Texas</v>
          </cell>
          <cell r="E3651">
            <v>892907</v>
          </cell>
          <cell r="F3651">
            <v>260629</v>
          </cell>
        </row>
        <row r="3652">
          <cell r="A3652" t="str">
            <v>D29910299C</v>
          </cell>
          <cell r="B3652" t="str">
            <v>CenterPoint Energy, Inc.</v>
          </cell>
          <cell r="C3652" t="str">
            <v>102017</v>
          </cell>
          <cell r="D3652" t="str">
            <v>CASH Group Welfare R</v>
          </cell>
          <cell r="E3652">
            <v>342272</v>
          </cell>
          <cell r="F3652">
            <v>1188540</v>
          </cell>
        </row>
        <row r="3653">
          <cell r="A3653" t="str">
            <v>D29910299C</v>
          </cell>
          <cell r="B3653" t="str">
            <v>CenterPoint Energy, Inc.</v>
          </cell>
          <cell r="C3653" t="str">
            <v>114015</v>
          </cell>
          <cell r="D3653" t="str">
            <v>Oth Special Dep - LT</v>
          </cell>
          <cell r="E3653">
            <v>12956647</v>
          </cell>
          <cell r="F3653">
            <v>11515444</v>
          </cell>
        </row>
        <row r="3654">
          <cell r="A3654" t="str">
            <v>D29910299C</v>
          </cell>
          <cell r="B3654" t="str">
            <v>CenterPoint Energy, Inc.</v>
          </cell>
          <cell r="C3654" t="str">
            <v>120010</v>
          </cell>
          <cell r="D3654" t="str">
            <v>Accts Rec-Assoc Co</v>
          </cell>
          <cell r="E3654">
            <v>72137920</v>
          </cell>
          <cell r="F3654">
            <v>174155230</v>
          </cell>
        </row>
        <row r="3655">
          <cell r="A3655" t="str">
            <v>D29910299C</v>
          </cell>
          <cell r="B3655" t="str">
            <v>CenterPoint Energy, Inc.</v>
          </cell>
          <cell r="C3655" t="str">
            <v>127010</v>
          </cell>
          <cell r="D3655" t="str">
            <v>ST N/R-Assoc Co</v>
          </cell>
          <cell r="E3655">
            <v>77253000</v>
          </cell>
          <cell r="F3655">
            <v>85279000</v>
          </cell>
        </row>
        <row r="3656">
          <cell r="A3656" t="str">
            <v>D29910299C</v>
          </cell>
          <cell r="B3656" t="str">
            <v>CenterPoint Energy, Inc.</v>
          </cell>
          <cell r="C3656" t="str">
            <v>144010</v>
          </cell>
          <cell r="D3656" t="str">
            <v>Prepay-Other</v>
          </cell>
          <cell r="E3656">
            <v>0</v>
          </cell>
          <cell r="F3656">
            <v>26360</v>
          </cell>
        </row>
        <row r="3657">
          <cell r="A3657" t="str">
            <v>D29910299C</v>
          </cell>
          <cell r="B3657" t="str">
            <v>CenterPoint Energy, Inc.</v>
          </cell>
          <cell r="C3657" t="str">
            <v>153000</v>
          </cell>
          <cell r="D3657" t="str">
            <v>Invest in Assoc Co's</v>
          </cell>
          <cell r="E3657">
            <v>6130695816</v>
          </cell>
          <cell r="F3657">
            <v>6527189047</v>
          </cell>
        </row>
        <row r="3658">
          <cell r="A3658" t="str">
            <v>D29910299C</v>
          </cell>
          <cell r="B3658" t="str">
            <v>CenterPoint Energy, Inc.</v>
          </cell>
          <cell r="C3658" t="str">
            <v>177010</v>
          </cell>
          <cell r="D3658" t="str">
            <v>Unamort Debt Costs</v>
          </cell>
          <cell r="E3658">
            <v>1756311</v>
          </cell>
          <cell r="F3658">
            <v>1756311</v>
          </cell>
        </row>
        <row r="3659">
          <cell r="A3659" t="str">
            <v>D29910299C</v>
          </cell>
          <cell r="B3659" t="str">
            <v>CenterPoint Energy, Inc.</v>
          </cell>
          <cell r="C3659" t="str">
            <v>177015</v>
          </cell>
          <cell r="D3659" t="str">
            <v>Unamortized Issue co</v>
          </cell>
          <cell r="E3659">
            <v>19175375</v>
          </cell>
          <cell r="F3659">
            <v>17396739</v>
          </cell>
        </row>
        <row r="3660">
          <cell r="A3660" t="str">
            <v>D29910299C</v>
          </cell>
          <cell r="B3660" t="str">
            <v>CenterPoint Energy, Inc.</v>
          </cell>
          <cell r="C3660" t="str">
            <v>177999</v>
          </cell>
          <cell r="D3660" t="str">
            <v>Amort-Issuance Costs</v>
          </cell>
          <cell r="E3660">
            <v>-1490352</v>
          </cell>
          <cell r="F3660">
            <v>-1527631</v>
          </cell>
        </row>
        <row r="3661">
          <cell r="A3661" t="str">
            <v>D29910299C</v>
          </cell>
          <cell r="B3661" t="str">
            <v>CenterPoint Energy, Inc.</v>
          </cell>
          <cell r="C3661" t="str">
            <v>179064</v>
          </cell>
          <cell r="D3661" t="str">
            <v>Reg Asset-Pen,BRP,Po</v>
          </cell>
          <cell r="E3661">
            <v>616587000</v>
          </cell>
          <cell r="F3661">
            <v>781619238</v>
          </cell>
        </row>
        <row r="3662">
          <cell r="A3662" t="str">
            <v>D29910299C</v>
          </cell>
          <cell r="B3662" t="str">
            <v>CenterPoint Energy, Inc.</v>
          </cell>
          <cell r="C3662" t="str">
            <v>188085</v>
          </cell>
          <cell r="D3662" t="str">
            <v>Ann Settle Rec-Assoc</v>
          </cell>
          <cell r="E3662">
            <v>43732061</v>
          </cell>
          <cell r="F3662">
            <v>56152004</v>
          </cell>
        </row>
        <row r="3663">
          <cell r="A3663" t="str">
            <v>D29910299C</v>
          </cell>
          <cell r="B3663" t="str">
            <v>CenterPoint Energy, Inc.</v>
          </cell>
          <cell r="C3663" t="str">
            <v>194010</v>
          </cell>
          <cell r="D3663" t="str">
            <v>Def Inc Tax-Fed</v>
          </cell>
          <cell r="E3663">
            <v>293993208</v>
          </cell>
          <cell r="F3663">
            <v>368425258</v>
          </cell>
        </row>
        <row r="3664">
          <cell r="A3664" t="str">
            <v>D29910299C</v>
          </cell>
          <cell r="B3664" t="str">
            <v>CenterPoint Energy, Inc.</v>
          </cell>
          <cell r="C3664" t="str">
            <v>194030</v>
          </cell>
          <cell r="D3664" t="str">
            <v>Def Inc Tax-St/Loc</v>
          </cell>
          <cell r="E3664">
            <v>51430002</v>
          </cell>
          <cell r="F3664">
            <v>51450209</v>
          </cell>
        </row>
        <row r="3665">
          <cell r="A3665" t="str">
            <v>D29910299C</v>
          </cell>
          <cell r="B3665" t="str">
            <v>CenterPoint Energy, Inc.</v>
          </cell>
          <cell r="C3665" t="str">
            <v>200001</v>
          </cell>
          <cell r="D3665" t="str">
            <v>IC A/P Man SetlAssoc</v>
          </cell>
          <cell r="E3665">
            <v>333</v>
          </cell>
          <cell r="F3665">
            <v>333</v>
          </cell>
        </row>
        <row r="3666">
          <cell r="A3666" t="str">
            <v>D29910299C</v>
          </cell>
          <cell r="B3666" t="str">
            <v>CenterPoint Energy, Inc.</v>
          </cell>
          <cell r="C3666" t="str">
            <v>200010</v>
          </cell>
          <cell r="D3666" t="str">
            <v>A/P-Trade-Assoc Co</v>
          </cell>
          <cell r="E3666">
            <v>-35398288</v>
          </cell>
          <cell r="F3666">
            <v>-66412074</v>
          </cell>
        </row>
        <row r="3667">
          <cell r="A3667" t="str">
            <v>D29910299C</v>
          </cell>
          <cell r="B3667" t="str">
            <v>CenterPoint Energy, Inc.</v>
          </cell>
          <cell r="C3667" t="str">
            <v>201010</v>
          </cell>
          <cell r="D3667" t="str">
            <v>A/P-Trade</v>
          </cell>
          <cell r="E3667">
            <v>-2743073</v>
          </cell>
          <cell r="F3667">
            <v>-2289887</v>
          </cell>
        </row>
        <row r="3668">
          <cell r="A3668" t="str">
            <v>D29910299C</v>
          </cell>
          <cell r="B3668" t="str">
            <v>CenterPoint Energy, Inc.</v>
          </cell>
          <cell r="C3668" t="str">
            <v>204010</v>
          </cell>
          <cell r="D3668" t="str">
            <v>A/P-Other</v>
          </cell>
          <cell r="E3668">
            <v>-415301</v>
          </cell>
          <cell r="F3668">
            <v>-605137</v>
          </cell>
        </row>
        <row r="3669">
          <cell r="A3669" t="str">
            <v>D29910299C</v>
          </cell>
          <cell r="B3669" t="str">
            <v>CenterPoint Energy, Inc.</v>
          </cell>
          <cell r="C3669" t="str">
            <v>204011</v>
          </cell>
          <cell r="D3669" t="str">
            <v>A/P Affil Comp</v>
          </cell>
          <cell r="E3669">
            <v>-333</v>
          </cell>
          <cell r="F3669">
            <v>-333</v>
          </cell>
        </row>
        <row r="3670">
          <cell r="A3670" t="str">
            <v>D29910299C</v>
          </cell>
          <cell r="B3670" t="str">
            <v>CenterPoint Energy, Inc.</v>
          </cell>
          <cell r="C3670" t="str">
            <v>204110</v>
          </cell>
          <cell r="D3670" t="str">
            <v>A/P-Health Care FSA</v>
          </cell>
          <cell r="E3670">
            <v>-373033</v>
          </cell>
          <cell r="F3670">
            <v>-303840</v>
          </cell>
        </row>
        <row r="3671">
          <cell r="A3671" t="str">
            <v>D29910299C</v>
          </cell>
          <cell r="B3671" t="str">
            <v>CenterPoint Energy, Inc.</v>
          </cell>
          <cell r="C3671" t="str">
            <v>204220</v>
          </cell>
          <cell r="D3671" t="str">
            <v>A/P-FSA Dependent</v>
          </cell>
          <cell r="E3671">
            <v>-150856</v>
          </cell>
          <cell r="F3671">
            <v>-129094</v>
          </cell>
        </row>
        <row r="3672">
          <cell r="A3672" t="str">
            <v>D29910299C</v>
          </cell>
          <cell r="B3672" t="str">
            <v>CenterPoint Energy, Inc.</v>
          </cell>
          <cell r="C3672" t="str">
            <v>213837</v>
          </cell>
          <cell r="D3672" t="str">
            <v>A/P-O/S Ck Chse 0299</v>
          </cell>
          <cell r="E3672">
            <v>0</v>
          </cell>
          <cell r="F3672">
            <v>-30000</v>
          </cell>
        </row>
        <row r="3673">
          <cell r="A3673" t="str">
            <v>D29910299C</v>
          </cell>
          <cell r="B3673" t="str">
            <v>CenterPoint Energy, Inc.</v>
          </cell>
          <cell r="C3673" t="str">
            <v>213995</v>
          </cell>
          <cell r="D3673" t="str">
            <v>A/P - Gen Disb Clrg</v>
          </cell>
          <cell r="E3673">
            <v>2610756</v>
          </cell>
          <cell r="F3673">
            <v>3561853</v>
          </cell>
        </row>
        <row r="3674">
          <cell r="A3674" t="str">
            <v>D29910299C</v>
          </cell>
          <cell r="B3674" t="str">
            <v>CenterPoint Energy, Inc.</v>
          </cell>
          <cell r="C3674" t="str">
            <v>215010</v>
          </cell>
          <cell r="D3674" t="str">
            <v>Borrowings Under CP</v>
          </cell>
          <cell r="E3674">
            <v>0</v>
          </cell>
          <cell r="F3674">
            <v>-190500000</v>
          </cell>
        </row>
        <row r="3675">
          <cell r="A3675" t="str">
            <v>D29910299C</v>
          </cell>
          <cell r="B3675" t="str">
            <v>CenterPoint Energy, Inc.</v>
          </cell>
          <cell r="C3675" t="str">
            <v>216090</v>
          </cell>
          <cell r="D3675" t="str">
            <v>ST-Indexed Debt Obli</v>
          </cell>
          <cell r="E3675">
            <v>-143039771</v>
          </cell>
          <cell r="F3675">
            <v>-151572511</v>
          </cell>
        </row>
        <row r="3676">
          <cell r="A3676" t="str">
            <v>D29910299C</v>
          </cell>
          <cell r="B3676" t="str">
            <v>CenterPoint Energy, Inc.</v>
          </cell>
          <cell r="C3676" t="str">
            <v>217010</v>
          </cell>
          <cell r="D3676" t="str">
            <v>Curr LT Debt</v>
          </cell>
          <cell r="E3676">
            <v>0</v>
          </cell>
          <cell r="F3676">
            <v>-268700000</v>
          </cell>
        </row>
        <row r="3677">
          <cell r="A3677" t="str">
            <v>D29910299C</v>
          </cell>
          <cell r="B3677" t="str">
            <v>CenterPoint Energy, Inc.</v>
          </cell>
          <cell r="C3677" t="str">
            <v>220010</v>
          </cell>
          <cell r="D3677" t="str">
            <v>Accr-Fed Inc Tax</v>
          </cell>
          <cell r="E3677">
            <v>-16773069</v>
          </cell>
          <cell r="F3677">
            <v>65533504</v>
          </cell>
        </row>
        <row r="3678">
          <cell r="A3678" t="str">
            <v>D29910299C</v>
          </cell>
          <cell r="B3678" t="str">
            <v>CenterPoint Energy, Inc.</v>
          </cell>
          <cell r="C3678" t="str">
            <v>220020</v>
          </cell>
          <cell r="D3678" t="str">
            <v>Accr-Inc Tax-St/Loc</v>
          </cell>
          <cell r="E3678">
            <v>21243451</v>
          </cell>
          <cell r="F3678">
            <v>21375523</v>
          </cell>
        </row>
        <row r="3679">
          <cell r="A3679" t="str">
            <v>D29910299C</v>
          </cell>
          <cell r="B3679" t="str">
            <v>CenterPoint Energy, Inc.</v>
          </cell>
          <cell r="C3679" t="str">
            <v>220510</v>
          </cell>
          <cell r="D3679" t="str">
            <v>Accr-Def Inc Tax-Fed</v>
          </cell>
          <cell r="E3679">
            <v>-80584</v>
          </cell>
          <cell r="F3679">
            <v>-80584</v>
          </cell>
        </row>
        <row r="3680">
          <cell r="A3680" t="str">
            <v>D29910299C</v>
          </cell>
          <cell r="B3680" t="str">
            <v>CenterPoint Energy, Inc.</v>
          </cell>
          <cell r="C3680" t="str">
            <v>220520</v>
          </cell>
          <cell r="D3680" t="str">
            <v>Accr-DIT-State/Loc</v>
          </cell>
          <cell r="E3680">
            <v>-76050</v>
          </cell>
          <cell r="F3680">
            <v>-76050</v>
          </cell>
        </row>
        <row r="3681">
          <cell r="A3681" t="str">
            <v>D29910299C</v>
          </cell>
          <cell r="B3681" t="str">
            <v>CenterPoint Energy, Inc.</v>
          </cell>
          <cell r="C3681" t="str">
            <v>223010</v>
          </cell>
          <cell r="D3681" t="str">
            <v>Accr-Interest-Misc</v>
          </cell>
          <cell r="E3681">
            <v>-1843242</v>
          </cell>
          <cell r="F3681">
            <v>-1843242</v>
          </cell>
        </row>
        <row r="3682">
          <cell r="A3682" t="str">
            <v>D29910299C</v>
          </cell>
          <cell r="B3682" t="str">
            <v>CenterPoint Energy, Inc.</v>
          </cell>
          <cell r="C3682" t="str">
            <v>223011</v>
          </cell>
          <cell r="D3682" t="str">
            <v>Accr-Int-LT Debt</v>
          </cell>
          <cell r="E3682">
            <v>-690048</v>
          </cell>
          <cell r="F3682">
            <v>-690035</v>
          </cell>
        </row>
        <row r="3683">
          <cell r="A3683" t="str">
            <v>D29910299C</v>
          </cell>
          <cell r="B3683" t="str">
            <v>CenterPoint Energy, Inc.</v>
          </cell>
          <cell r="C3683" t="str">
            <v>223015</v>
          </cell>
          <cell r="D3683" t="str">
            <v>Accr-Interest-Other</v>
          </cell>
          <cell r="E3683">
            <v>-10624454</v>
          </cell>
          <cell r="F3683">
            <v>-10613709</v>
          </cell>
        </row>
        <row r="3684">
          <cell r="A3684" t="str">
            <v>D29910299C</v>
          </cell>
          <cell r="B3684" t="str">
            <v>CenterPoint Energy, Inc.</v>
          </cell>
          <cell r="C3684" t="str">
            <v>228011</v>
          </cell>
          <cell r="D3684" t="str">
            <v>Accr-Unclaimed Divid</v>
          </cell>
          <cell r="E3684">
            <v>-116084</v>
          </cell>
          <cell r="F3684">
            <v>-130818</v>
          </cell>
        </row>
        <row r="3685">
          <cell r="A3685" t="str">
            <v>D29910299C</v>
          </cell>
          <cell r="B3685" t="str">
            <v>CenterPoint Energy, Inc.</v>
          </cell>
          <cell r="C3685" t="str">
            <v>232010</v>
          </cell>
          <cell r="D3685" t="str">
            <v>Accr-Miscellaneous</v>
          </cell>
          <cell r="E3685">
            <v>0</v>
          </cell>
          <cell r="F3685">
            <v>-370</v>
          </cell>
        </row>
        <row r="3686">
          <cell r="A3686" t="str">
            <v>D29910299C</v>
          </cell>
          <cell r="B3686" t="str">
            <v>CenterPoint Energy, Inc.</v>
          </cell>
          <cell r="C3686" t="str">
            <v>240035</v>
          </cell>
          <cell r="D3686" t="str">
            <v>Accr-Health &amp; Welfar</v>
          </cell>
          <cell r="E3686">
            <v>9161510</v>
          </cell>
          <cell r="F3686">
            <v>8399996</v>
          </cell>
        </row>
        <row r="3687">
          <cell r="A3687" t="str">
            <v>D29910299C</v>
          </cell>
          <cell r="B3687" t="str">
            <v>CenterPoint Energy, Inc.</v>
          </cell>
          <cell r="C3687" t="str">
            <v>240060</v>
          </cell>
          <cell r="D3687" t="str">
            <v>Accr-Other Benefits</v>
          </cell>
          <cell r="E3687">
            <v>-8845584</v>
          </cell>
          <cell r="F3687">
            <v>-30913136</v>
          </cell>
        </row>
        <row r="3688">
          <cell r="A3688" t="str">
            <v>D29910299C</v>
          </cell>
          <cell r="B3688" t="str">
            <v>CenterPoint Energy, Inc.</v>
          </cell>
          <cell r="C3688" t="str">
            <v>246010</v>
          </cell>
          <cell r="D3688" t="str">
            <v>Accr-State Fran Tax</v>
          </cell>
          <cell r="E3688">
            <v>-5162</v>
          </cell>
          <cell r="F3688">
            <v>-5250</v>
          </cell>
        </row>
        <row r="3689">
          <cell r="A3689" t="str">
            <v>D29910299C</v>
          </cell>
          <cell r="B3689" t="str">
            <v>CenterPoint Energy, Inc.</v>
          </cell>
          <cell r="C3689" t="str">
            <v>249100</v>
          </cell>
          <cell r="D3689" t="str">
            <v>OCL-ZENS Option</v>
          </cell>
          <cell r="E3689">
            <v>-454671199</v>
          </cell>
          <cell r="F3689">
            <v>-541184024</v>
          </cell>
        </row>
        <row r="3690">
          <cell r="A3690" t="str">
            <v>D29910299C</v>
          </cell>
          <cell r="B3690" t="str">
            <v>CenterPoint Energy, Inc.</v>
          </cell>
          <cell r="C3690" t="str">
            <v>259040</v>
          </cell>
          <cell r="D3690" t="str">
            <v>Ben Restor-FAS 87</v>
          </cell>
          <cell r="E3690">
            <v>-83016000</v>
          </cell>
          <cell r="F3690">
            <v>-66485000</v>
          </cell>
        </row>
        <row r="3691">
          <cell r="A3691" t="str">
            <v>D29910299C</v>
          </cell>
          <cell r="B3691" t="str">
            <v>CenterPoint Energy, Inc.</v>
          </cell>
          <cell r="C3691" t="str">
            <v>259041</v>
          </cell>
          <cell r="D3691" t="str">
            <v>Retire Plan-FAS 87</v>
          </cell>
          <cell r="E3691">
            <v>-257896000</v>
          </cell>
          <cell r="F3691">
            <v>-375581000</v>
          </cell>
        </row>
        <row r="3692">
          <cell r="A3692" t="str">
            <v>D29910299C</v>
          </cell>
          <cell r="B3692" t="str">
            <v>CenterPoint Energy, Inc.</v>
          </cell>
          <cell r="C3692" t="str">
            <v>259042</v>
          </cell>
          <cell r="D3692" t="str">
            <v>PostRetire-FAS 106</v>
          </cell>
          <cell r="E3692">
            <v>880784</v>
          </cell>
          <cell r="F3692">
            <v>900914</v>
          </cell>
        </row>
        <row r="3693">
          <cell r="A3693" t="str">
            <v>D29910299C</v>
          </cell>
          <cell r="B3693" t="str">
            <v>CenterPoint Energy, Inc.</v>
          </cell>
          <cell r="C3693">
            <v>269013</v>
          </cell>
          <cell r="D3693" t="str">
            <v>ODC-Escheat Pay</v>
          </cell>
          <cell r="E3693">
            <v>-16</v>
          </cell>
          <cell r="F3693">
            <v>0</v>
          </cell>
        </row>
        <row r="3694">
          <cell r="A3694" t="str">
            <v>D29910299C</v>
          </cell>
          <cell r="B3694" t="str">
            <v>CenterPoint Energy, Inc.</v>
          </cell>
          <cell r="C3694" t="str">
            <v>269084</v>
          </cell>
          <cell r="D3694" t="str">
            <v>Environmental Liab</v>
          </cell>
          <cell r="E3694">
            <v>0</v>
          </cell>
          <cell r="F3694">
            <v>-570596</v>
          </cell>
        </row>
        <row r="3695">
          <cell r="A3695" t="str">
            <v>D29910299C</v>
          </cell>
          <cell r="B3695" t="str">
            <v>CenterPoint Energy, Inc.</v>
          </cell>
          <cell r="C3695" t="str">
            <v>269085</v>
          </cell>
          <cell r="D3695" t="str">
            <v>LT Payable - Assoc</v>
          </cell>
          <cell r="E3695">
            <v>0</v>
          </cell>
          <cell r="F3695">
            <v>-14010878</v>
          </cell>
        </row>
        <row r="3696">
          <cell r="A3696" t="str">
            <v>D29910299C</v>
          </cell>
          <cell r="B3696" t="str">
            <v>CenterPoint Energy, Inc.</v>
          </cell>
          <cell r="C3696" t="str">
            <v>275021</v>
          </cell>
          <cell r="D3696" t="str">
            <v>Unamort Disc on Debt</v>
          </cell>
          <cell r="E3696">
            <v>876469</v>
          </cell>
          <cell r="F3696">
            <v>650817</v>
          </cell>
        </row>
        <row r="3697">
          <cell r="A3697" t="str">
            <v>D29910299C</v>
          </cell>
          <cell r="B3697" t="str">
            <v>CenterPoint Energy, Inc.</v>
          </cell>
          <cell r="C3697" t="str">
            <v>277010</v>
          </cell>
          <cell r="D3697" t="str">
            <v>LT Debt-Others</v>
          </cell>
          <cell r="E3697">
            <v>-750000000</v>
          </cell>
          <cell r="F3697">
            <v>-550000000</v>
          </cell>
        </row>
        <row r="3698">
          <cell r="A3698" t="str">
            <v>D29910299C</v>
          </cell>
          <cell r="B3698" t="str">
            <v>CenterPoint Energy, Inc.</v>
          </cell>
          <cell r="C3698" t="str">
            <v>277020</v>
          </cell>
          <cell r="D3698" t="str">
            <v>LT Debt-Other Bonds</v>
          </cell>
          <cell r="E3698">
            <v>-186700000</v>
          </cell>
          <cell r="F3698">
            <v>-118000000</v>
          </cell>
        </row>
        <row r="3699">
          <cell r="A3699" t="str">
            <v>D29910299C</v>
          </cell>
          <cell r="B3699" t="str">
            <v>CenterPoint Energy, Inc.</v>
          </cell>
          <cell r="C3699" t="str">
            <v>285020</v>
          </cell>
          <cell r="D3699" t="str">
            <v>DFIT-Accel Depr</v>
          </cell>
          <cell r="E3699">
            <v>-3402763</v>
          </cell>
          <cell r="F3699">
            <v>-3402763</v>
          </cell>
        </row>
        <row r="3700">
          <cell r="A3700" t="str">
            <v>D29910299C</v>
          </cell>
          <cell r="B3700" t="str">
            <v>CenterPoint Energy, Inc.</v>
          </cell>
          <cell r="C3700" t="str">
            <v>285030</v>
          </cell>
          <cell r="D3700" t="str">
            <v>DFIT-Fed-Other</v>
          </cell>
          <cell r="E3700">
            <v>-546232305</v>
          </cell>
          <cell r="F3700">
            <v>-626605309</v>
          </cell>
        </row>
        <row r="3701">
          <cell r="A3701" t="str">
            <v>D29910299C</v>
          </cell>
          <cell r="B3701" t="str">
            <v>CenterPoint Energy, Inc.</v>
          </cell>
          <cell r="C3701" t="str">
            <v>285060</v>
          </cell>
          <cell r="D3701" t="str">
            <v>DIT-St/Loc-Other</v>
          </cell>
          <cell r="E3701">
            <v>-27606048</v>
          </cell>
          <cell r="F3701">
            <v>-29721808</v>
          </cell>
        </row>
        <row r="3702">
          <cell r="A3702" t="str">
            <v>D29910299C</v>
          </cell>
          <cell r="B3702" t="str">
            <v>CenterPoint Energy, Inc.</v>
          </cell>
          <cell r="C3702" t="str">
            <v>285100</v>
          </cell>
          <cell r="D3702" t="str">
            <v>DIT-Indexed DebtCurr</v>
          </cell>
          <cell r="E3702">
            <v>-500304454</v>
          </cell>
          <cell r="F3702">
            <v>-574900276</v>
          </cell>
        </row>
        <row r="3703">
          <cell r="A3703" t="str">
            <v>D29910299C</v>
          </cell>
          <cell r="B3703" t="str">
            <v>CenterPoint Energy, Inc.</v>
          </cell>
          <cell r="C3703" t="str">
            <v>290041</v>
          </cell>
          <cell r="D3703" t="str">
            <v>Dividends-External</v>
          </cell>
          <cell r="E3703">
            <v>355563377</v>
          </cell>
          <cell r="F3703">
            <v>408074369.90999985</v>
          </cell>
        </row>
        <row r="3704">
          <cell r="A3704" t="str">
            <v>D29910299C</v>
          </cell>
          <cell r="B3704" t="str">
            <v>CenterPoint Energy, Inc.</v>
          </cell>
          <cell r="C3704" t="str">
            <v>290051</v>
          </cell>
          <cell r="D3704" t="str">
            <v>Common Stock-Ext</v>
          </cell>
          <cell r="E3704">
            <v>-4287984</v>
          </cell>
          <cell r="F3704">
            <v>-4297958</v>
          </cell>
        </row>
        <row r="3705">
          <cell r="A3705" t="str">
            <v>D29910299C</v>
          </cell>
          <cell r="B3705" t="str">
            <v>CenterPoint Energy, Inc.</v>
          </cell>
          <cell r="C3705" t="str">
            <v>295010</v>
          </cell>
          <cell r="D3705" t="str">
            <v>Addl Paid-In Capital</v>
          </cell>
          <cell r="E3705">
            <v>7082850</v>
          </cell>
          <cell r="F3705">
            <v>11522850</v>
          </cell>
        </row>
        <row r="3706">
          <cell r="A3706" t="str">
            <v>D29910299C</v>
          </cell>
          <cell r="B3706" t="str">
            <v>CenterPoint Energy, Inc.</v>
          </cell>
          <cell r="C3706" t="str">
            <v>295011</v>
          </cell>
          <cell r="D3706" t="str">
            <v>APIC-External Only</v>
          </cell>
          <cell r="E3706">
            <v>-4117937471</v>
          </cell>
          <cell r="F3706">
            <v>-4124995376</v>
          </cell>
        </row>
        <row r="3707">
          <cell r="A3707" t="str">
            <v>D29910299C</v>
          </cell>
          <cell r="B3707" t="str">
            <v>CenterPoint Energy, Inc.</v>
          </cell>
          <cell r="C3707" t="str">
            <v>297050</v>
          </cell>
          <cell r="D3707" t="str">
            <v>Ret Earn-External</v>
          </cell>
          <cell r="E3707">
            <v>-302087882</v>
          </cell>
          <cell r="F3707">
            <v>-257929144.41000009</v>
          </cell>
        </row>
        <row r="3708">
          <cell r="A3708" t="str">
            <v>D29910299C</v>
          </cell>
          <cell r="B3708" t="str">
            <v>CenterPoint Energy, Inc.</v>
          </cell>
          <cell r="C3708" t="str">
            <v>298012</v>
          </cell>
          <cell r="D3708" t="str">
            <v>BenMinLiabAdj/FAS158</v>
          </cell>
          <cell r="E3708">
            <v>89507646</v>
          </cell>
          <cell r="F3708">
            <v>75232316</v>
          </cell>
        </row>
        <row r="3709">
          <cell r="A3709" t="str">
            <v>D29910299C</v>
          </cell>
          <cell r="B3709" t="str">
            <v>CenterPoint Energy, Inc.</v>
          </cell>
          <cell r="C3709" t="str">
            <v>298021</v>
          </cell>
          <cell r="D3709" t="str">
            <v>Stk Iss Costs-Extern</v>
          </cell>
          <cell r="E3709">
            <v>27470915</v>
          </cell>
          <cell r="F3709">
            <v>27470915</v>
          </cell>
        </row>
        <row r="3710">
          <cell r="A3710" t="str">
            <v>D29910299C</v>
          </cell>
          <cell r="B3710" t="str">
            <v>CenterPoint Energy, Inc.</v>
          </cell>
          <cell r="C3710" t="str">
            <v>298022</v>
          </cell>
          <cell r="D3710" t="str">
            <v>APIC Share Based Com</v>
          </cell>
          <cell r="E3710">
            <v>-66541230</v>
          </cell>
          <cell r="F3710">
            <v>-71560230</v>
          </cell>
        </row>
        <row r="3711">
          <cell r="A3711" t="str">
            <v>D29910299C</v>
          </cell>
          <cell r="B3711" t="str">
            <v>CenterPoint Energy, Inc.</v>
          </cell>
          <cell r="C3711" t="str">
            <v>298050</v>
          </cell>
          <cell r="D3711" t="str">
            <v>OCI FAS 133 Effect</v>
          </cell>
          <cell r="E3711">
            <v>2012581</v>
          </cell>
          <cell r="F3711">
            <v>1548143</v>
          </cell>
        </row>
        <row r="3712">
          <cell r="A3712" t="str">
            <v>D29910299C</v>
          </cell>
          <cell r="B3712" t="str">
            <v>CenterPoint Energy, Inc.</v>
          </cell>
          <cell r="C3712" t="str">
            <v>482010</v>
          </cell>
          <cell r="D3712" t="str">
            <v>Int Inc-Assoc Co</v>
          </cell>
          <cell r="E3712">
            <v>-8242211</v>
          </cell>
          <cell r="F3712">
            <v>-926621</v>
          </cell>
        </row>
        <row r="3713">
          <cell r="A3713" t="str">
            <v>D29910299C</v>
          </cell>
          <cell r="B3713" t="str">
            <v>CenterPoint Energy, Inc.</v>
          </cell>
          <cell r="C3713" t="str">
            <v>483010</v>
          </cell>
          <cell r="D3713" t="str">
            <v>Interest Income</v>
          </cell>
          <cell r="E3713">
            <v>-58908</v>
          </cell>
          <cell r="F3713">
            <v>-5850</v>
          </cell>
        </row>
        <row r="3714">
          <cell r="A3714" t="str">
            <v>D29910299C</v>
          </cell>
          <cell r="B3714" t="str">
            <v>CenterPoint Energy, Inc.</v>
          </cell>
          <cell r="C3714" t="str">
            <v>484011</v>
          </cell>
          <cell r="D3714" t="str">
            <v>G/L Equ Linked Liab</v>
          </cell>
          <cell r="E3714">
            <v>192974952</v>
          </cell>
          <cell r="F3714">
            <v>86525119</v>
          </cell>
        </row>
        <row r="3715">
          <cell r="A3715" t="str">
            <v>D29910299C</v>
          </cell>
          <cell r="B3715" t="str">
            <v>CenterPoint Energy, Inc.</v>
          </cell>
          <cell r="C3715">
            <v>487010</v>
          </cell>
          <cell r="D3715" t="str">
            <v>Gn/Loss-Other</v>
          </cell>
          <cell r="E3715">
            <v>-902587</v>
          </cell>
          <cell r="F3715">
            <v>0</v>
          </cell>
        </row>
        <row r="3716">
          <cell r="A3716" t="str">
            <v>D29910299C</v>
          </cell>
          <cell r="B3716" t="str">
            <v>CenterPoint Energy, Inc.</v>
          </cell>
          <cell r="C3716" t="str">
            <v>490010</v>
          </cell>
          <cell r="D3716" t="str">
            <v>Earn Whol-Own Subs</v>
          </cell>
          <cell r="E3716">
            <v>-498984536</v>
          </cell>
          <cell r="F3716">
            <v>-707501584</v>
          </cell>
        </row>
        <row r="3717">
          <cell r="A3717" t="str">
            <v>D29910299C</v>
          </cell>
          <cell r="B3717" t="str">
            <v>CenterPoint Energy, Inc.</v>
          </cell>
          <cell r="C3717">
            <v>491010</v>
          </cell>
          <cell r="D3717" t="str">
            <v>Misc Non-Oper Rev</v>
          </cell>
          <cell r="E3717">
            <v>-5557</v>
          </cell>
          <cell r="F3717">
            <v>0</v>
          </cell>
        </row>
        <row r="3718">
          <cell r="A3718" t="str">
            <v>D29910299C</v>
          </cell>
          <cell r="B3718" t="str">
            <v>CenterPoint Energy, Inc.</v>
          </cell>
          <cell r="C3718">
            <v>533010</v>
          </cell>
          <cell r="D3718" t="str">
            <v>Purch-Comp Hdware</v>
          </cell>
          <cell r="E3718">
            <v>-9988</v>
          </cell>
          <cell r="F3718">
            <v>0</v>
          </cell>
        </row>
        <row r="3719">
          <cell r="A3719" t="str">
            <v>D29910299C</v>
          </cell>
          <cell r="B3719" t="str">
            <v>CenterPoint Energy, Inc.</v>
          </cell>
          <cell r="C3719" t="str">
            <v>543010</v>
          </cell>
          <cell r="D3719" t="str">
            <v>Prof Serv-Ded</v>
          </cell>
          <cell r="E3719">
            <v>-1164210</v>
          </cell>
          <cell r="F3719">
            <v>128414</v>
          </cell>
        </row>
        <row r="3720">
          <cell r="A3720" t="str">
            <v>D29910299C</v>
          </cell>
          <cell r="B3720" t="str">
            <v>CenterPoint Energy, Inc.</v>
          </cell>
          <cell r="C3720" t="str">
            <v>543030</v>
          </cell>
          <cell r="D3720" t="str">
            <v>Auditing Services</v>
          </cell>
          <cell r="E3720">
            <v>30000</v>
          </cell>
          <cell r="F3720">
            <v>30000</v>
          </cell>
        </row>
        <row r="3721">
          <cell r="A3721" t="str">
            <v>D29910299C</v>
          </cell>
          <cell r="B3721" t="str">
            <v>CenterPoint Energy, Inc.</v>
          </cell>
          <cell r="C3721" t="str">
            <v>543150</v>
          </cell>
          <cell r="D3721" t="str">
            <v>Legal Services</v>
          </cell>
          <cell r="E3721">
            <v>18924</v>
          </cell>
          <cell r="F3721">
            <v>1248895</v>
          </cell>
        </row>
        <row r="3722">
          <cell r="A3722" t="str">
            <v>D29910299C</v>
          </cell>
          <cell r="B3722" t="str">
            <v>CenterPoint Energy, Inc.</v>
          </cell>
          <cell r="C3722" t="str">
            <v>545140</v>
          </cell>
          <cell r="D3722" t="str">
            <v>Ofc Mach Maint</v>
          </cell>
          <cell r="E3722">
            <v>15</v>
          </cell>
          <cell r="F3722">
            <v>64</v>
          </cell>
        </row>
        <row r="3723">
          <cell r="A3723" t="str">
            <v>D29910299C</v>
          </cell>
          <cell r="B3723" t="str">
            <v>CenterPoint Energy, Inc.</v>
          </cell>
          <cell r="C3723" t="str">
            <v>545160</v>
          </cell>
          <cell r="D3723" t="str">
            <v>Software Maintenance</v>
          </cell>
          <cell r="E3723">
            <v>-751184</v>
          </cell>
          <cell r="F3723">
            <v>2148</v>
          </cell>
        </row>
        <row r="3724">
          <cell r="A3724" t="str">
            <v>D29910299C</v>
          </cell>
          <cell r="B3724" t="str">
            <v>CenterPoint Energy, Inc.</v>
          </cell>
          <cell r="C3724">
            <v>545170</v>
          </cell>
          <cell r="D3724" t="str">
            <v>Hardware Maintenance</v>
          </cell>
          <cell r="E3724">
            <v>-1684870</v>
          </cell>
          <cell r="F3724">
            <v>0</v>
          </cell>
        </row>
        <row r="3725">
          <cell r="A3725" t="str">
            <v>D29910299C</v>
          </cell>
          <cell r="B3725" t="str">
            <v>CenterPoint Energy, Inc.</v>
          </cell>
          <cell r="C3725" t="str">
            <v>550020</v>
          </cell>
          <cell r="D3725" t="str">
            <v>Misc Adm Expenses</v>
          </cell>
          <cell r="E3725">
            <v>-22793</v>
          </cell>
          <cell r="F3725">
            <v>17593</v>
          </cell>
        </row>
        <row r="3726">
          <cell r="A3726" t="str">
            <v>D29910299C</v>
          </cell>
          <cell r="B3726" t="str">
            <v>CenterPoint Energy, Inc.</v>
          </cell>
          <cell r="C3726" t="str">
            <v>550050</v>
          </cell>
          <cell r="D3726" t="str">
            <v>Bank Charges &amp; Fees</v>
          </cell>
          <cell r="E3726">
            <v>89095</v>
          </cell>
          <cell r="F3726">
            <v>56165</v>
          </cell>
        </row>
        <row r="3727">
          <cell r="A3727" t="str">
            <v>D29910299C</v>
          </cell>
          <cell r="B3727" t="str">
            <v>CenterPoint Energy, Inc.</v>
          </cell>
          <cell r="C3727" t="str">
            <v>550060</v>
          </cell>
          <cell r="D3727" t="str">
            <v>Filing Fees</v>
          </cell>
          <cell r="E3727">
            <v>7282</v>
          </cell>
          <cell r="F3727">
            <v>285</v>
          </cell>
        </row>
        <row r="3728">
          <cell r="A3728" t="str">
            <v>D29910299C</v>
          </cell>
          <cell r="B3728" t="str">
            <v>CenterPoint Energy, Inc.</v>
          </cell>
          <cell r="C3728">
            <v>559951</v>
          </cell>
          <cell r="D3728" t="str">
            <v>Cap Materials</v>
          </cell>
          <cell r="E3728">
            <v>9988</v>
          </cell>
          <cell r="F3728">
            <v>0</v>
          </cell>
        </row>
        <row r="3729">
          <cell r="A3729" t="str">
            <v>D29910299C</v>
          </cell>
          <cell r="B3729" t="str">
            <v>CenterPoint Energy, Inc.</v>
          </cell>
          <cell r="C3729">
            <v>559954</v>
          </cell>
          <cell r="D3729" t="str">
            <v>Cap Other Exp</v>
          </cell>
          <cell r="E3729">
            <v>3618117</v>
          </cell>
          <cell r="F3729">
            <v>0</v>
          </cell>
        </row>
        <row r="3730">
          <cell r="A3730" t="str">
            <v>D29910299C</v>
          </cell>
          <cell r="B3730" t="str">
            <v>CenterPoint Energy, Inc.</v>
          </cell>
          <cell r="C3730" t="str">
            <v>559957</v>
          </cell>
          <cell r="D3730" t="str">
            <v>Cap Contr Costs</v>
          </cell>
          <cell r="E3730">
            <v>2148</v>
          </cell>
          <cell r="F3730">
            <v>-2148</v>
          </cell>
        </row>
        <row r="3731">
          <cell r="A3731" t="str">
            <v>D29910299C</v>
          </cell>
          <cell r="B3731" t="str">
            <v>CenterPoint Energy, Inc.</v>
          </cell>
          <cell r="C3731" t="str">
            <v>559960</v>
          </cell>
          <cell r="D3731" t="str">
            <v>Def Labor</v>
          </cell>
          <cell r="E3731">
            <v>0</v>
          </cell>
          <cell r="F3731">
            <v>-893</v>
          </cell>
        </row>
        <row r="3732">
          <cell r="A3732" t="str">
            <v>D29910299C</v>
          </cell>
          <cell r="B3732" t="str">
            <v>CenterPoint Energy, Inc.</v>
          </cell>
          <cell r="C3732" t="str">
            <v>559967</v>
          </cell>
          <cell r="D3732" t="str">
            <v>Def Contr Costs</v>
          </cell>
          <cell r="E3732">
            <v>-18924</v>
          </cell>
          <cell r="F3732">
            <v>-344609</v>
          </cell>
        </row>
        <row r="3733">
          <cell r="A3733" t="str">
            <v>D29910299C</v>
          </cell>
          <cell r="B3733" t="str">
            <v>CenterPoint Energy, Inc.</v>
          </cell>
          <cell r="C3733" t="str">
            <v>559999</v>
          </cell>
          <cell r="D3733" t="str">
            <v>A&amp;G - FI/CO Recon</v>
          </cell>
          <cell r="E3733">
            <v>14307702</v>
          </cell>
          <cell r="F3733">
            <v>20998439</v>
          </cell>
        </row>
        <row r="3734">
          <cell r="A3734" t="str">
            <v>D29910299C</v>
          </cell>
          <cell r="B3734" t="str">
            <v>CenterPoint Energy, Inc.</v>
          </cell>
          <cell r="C3734" t="str">
            <v>572025</v>
          </cell>
          <cell r="D3734" t="str">
            <v>Rent/Lease-Off Equip</v>
          </cell>
          <cell r="E3734">
            <v>1596</v>
          </cell>
          <cell r="F3734">
            <v>1233</v>
          </cell>
        </row>
        <row r="3735">
          <cell r="A3735" t="str">
            <v>D29910299C</v>
          </cell>
          <cell r="B3735" t="str">
            <v>CenterPoint Energy, Inc.</v>
          </cell>
          <cell r="C3735" t="str">
            <v>708010</v>
          </cell>
          <cell r="D3735" t="str">
            <v>Int-L/T Debt</v>
          </cell>
          <cell r="E3735">
            <v>98280708</v>
          </cell>
          <cell r="F3735">
            <v>97086274</v>
          </cell>
        </row>
        <row r="3736">
          <cell r="A3736" t="str">
            <v>D29910299C</v>
          </cell>
          <cell r="B3736" t="str">
            <v>CenterPoint Energy, Inc.</v>
          </cell>
          <cell r="C3736" t="str">
            <v>708020</v>
          </cell>
          <cell r="D3736" t="str">
            <v>Int-S/T Sec</v>
          </cell>
          <cell r="E3736">
            <v>0</v>
          </cell>
          <cell r="F3736">
            <v>225735</v>
          </cell>
        </row>
        <row r="3737">
          <cell r="A3737" t="str">
            <v>D29910299C</v>
          </cell>
          <cell r="B3737" t="str">
            <v>CenterPoint Energy, Inc.</v>
          </cell>
          <cell r="C3737" t="str">
            <v>708050</v>
          </cell>
          <cell r="D3737" t="str">
            <v>Int-Dom Swaps</v>
          </cell>
          <cell r="E3737">
            <v>714588</v>
          </cell>
          <cell r="F3737">
            <v>714588</v>
          </cell>
        </row>
        <row r="3738">
          <cell r="A3738" t="str">
            <v>D29910299C</v>
          </cell>
          <cell r="B3738" t="str">
            <v>CenterPoint Energy, Inc.</v>
          </cell>
          <cell r="C3738" t="str">
            <v>708060</v>
          </cell>
          <cell r="D3738" t="str">
            <v>Int- Assoc Comp</v>
          </cell>
          <cell r="E3738">
            <v>23573630</v>
          </cell>
          <cell r="F3738">
            <v>179231</v>
          </cell>
        </row>
        <row r="3739">
          <cell r="A3739" t="str">
            <v>D29910299C</v>
          </cell>
          <cell r="B3739" t="str">
            <v>CenterPoint Energy, Inc.</v>
          </cell>
          <cell r="C3739" t="str">
            <v>708115</v>
          </cell>
          <cell r="D3739" t="str">
            <v>Int-Facility Fees</v>
          </cell>
          <cell r="E3739">
            <v>2786985</v>
          </cell>
          <cell r="F3739">
            <v>2219618</v>
          </cell>
        </row>
        <row r="3740">
          <cell r="A3740" t="str">
            <v>D29910299C</v>
          </cell>
          <cell r="B3740" t="str">
            <v>CenterPoint Energy, Inc.</v>
          </cell>
          <cell r="C3740" t="str">
            <v>708140</v>
          </cell>
          <cell r="D3740" t="str">
            <v>Int-Other</v>
          </cell>
          <cell r="E3740">
            <v>-562850</v>
          </cell>
          <cell r="F3740">
            <v>11446</v>
          </cell>
        </row>
        <row r="3741">
          <cell r="A3741" t="str">
            <v>D29910299C</v>
          </cell>
          <cell r="B3741" t="str">
            <v>CenterPoint Energy, Inc.</v>
          </cell>
          <cell r="C3741" t="str">
            <v>708160</v>
          </cell>
          <cell r="D3741" t="str">
            <v>Amort-Disc/Prem</v>
          </cell>
          <cell r="E3741">
            <v>225652</v>
          </cell>
          <cell r="F3741">
            <v>225652</v>
          </cell>
        </row>
        <row r="3742">
          <cell r="A3742" t="str">
            <v>D29910299C</v>
          </cell>
          <cell r="B3742" t="str">
            <v>CenterPoint Energy, Inc.</v>
          </cell>
          <cell r="C3742" t="str">
            <v>708240</v>
          </cell>
          <cell r="D3742" t="str">
            <v>Amort-Financing</v>
          </cell>
          <cell r="E3742">
            <v>2955493</v>
          </cell>
          <cell r="F3742">
            <v>2667533</v>
          </cell>
        </row>
        <row r="3743">
          <cell r="A3743" t="str">
            <v>D29910299C</v>
          </cell>
          <cell r="B3743" t="str">
            <v>CenterPoint Energy, Inc.</v>
          </cell>
          <cell r="C3743" t="str">
            <v>717010</v>
          </cell>
          <cell r="D3743" t="str">
            <v>Current FIT</v>
          </cell>
          <cell r="E3743">
            <v>-138326649</v>
          </cell>
          <cell r="F3743">
            <v>-186054878</v>
          </cell>
        </row>
        <row r="3744">
          <cell r="A3744" t="str">
            <v>D29910299C</v>
          </cell>
          <cell r="B3744" t="str">
            <v>CenterPoint Energy, Inc.</v>
          </cell>
          <cell r="C3744" t="str">
            <v>717020</v>
          </cell>
          <cell r="D3744" t="str">
            <v>Current SIT/Local</v>
          </cell>
          <cell r="E3744">
            <v>-4998108</v>
          </cell>
          <cell r="F3744">
            <v>-15132536</v>
          </cell>
        </row>
        <row r="3745">
          <cell r="A3745" t="str">
            <v>D29910299C</v>
          </cell>
          <cell r="B3745" t="str">
            <v>CenterPoint Energy, Inc.</v>
          </cell>
          <cell r="C3745" t="str">
            <v>717510</v>
          </cell>
          <cell r="D3745" t="str">
            <v>Deferred FIT</v>
          </cell>
          <cell r="E3745">
            <v>26327298</v>
          </cell>
          <cell r="F3745">
            <v>86217540</v>
          </cell>
        </row>
        <row r="3746">
          <cell r="A3746" t="str">
            <v>D29910299C</v>
          </cell>
          <cell r="B3746" t="str">
            <v>CenterPoint Energy, Inc.</v>
          </cell>
          <cell r="C3746" t="str">
            <v>717520</v>
          </cell>
          <cell r="D3746" t="str">
            <v>Deferred SIT/Local</v>
          </cell>
          <cell r="E3746">
            <v>-20195831</v>
          </cell>
          <cell r="F3746">
            <v>-50449</v>
          </cell>
        </row>
        <row r="3747">
          <cell r="A3747" t="str">
            <v>D29910299C</v>
          </cell>
          <cell r="B3747" t="str">
            <v>CenterPoint Energy, Inc.</v>
          </cell>
          <cell r="C3747" t="str">
            <v>722010</v>
          </cell>
          <cell r="D3747" t="str">
            <v>Penalties &amp; Fines</v>
          </cell>
          <cell r="E3747">
            <v>0</v>
          </cell>
          <cell r="F3747">
            <v>2468</v>
          </cell>
        </row>
        <row r="3748">
          <cell r="A3748" t="str">
            <v>D29910299C</v>
          </cell>
          <cell r="B3748" t="str">
            <v>CenterPoint Energy, Inc.</v>
          </cell>
          <cell r="C3748" t="str">
            <v>722080</v>
          </cell>
          <cell r="D3748" t="str">
            <v>Sales &amp; Use Tax</v>
          </cell>
          <cell r="E3748">
            <v>70799</v>
          </cell>
          <cell r="F3748">
            <v>5320</v>
          </cell>
        </row>
        <row r="3749">
          <cell r="A3749" t="str">
            <v>D29910299C</v>
          </cell>
          <cell r="B3749" t="str">
            <v>CenterPoint Energy, Inc.</v>
          </cell>
          <cell r="C3749" t="str">
            <v>722190</v>
          </cell>
          <cell r="D3749" t="str">
            <v>State Franchise Tax</v>
          </cell>
          <cell r="E3749">
            <v>-1470405</v>
          </cell>
          <cell r="F3749">
            <v>88</v>
          </cell>
        </row>
        <row r="3750">
          <cell r="A3750" t="str">
            <v>D29910301L</v>
          </cell>
          <cell r="B3750" t="str">
            <v>Utility Holding, LLC</v>
          </cell>
          <cell r="C3750" t="str">
            <v>102010</v>
          </cell>
          <cell r="D3750" t="str">
            <v>Chase Texas</v>
          </cell>
          <cell r="E3750">
            <v>2822</v>
          </cell>
          <cell r="F3750">
            <v>2822</v>
          </cell>
        </row>
        <row r="3751">
          <cell r="A3751" t="str">
            <v>D29910301L</v>
          </cell>
          <cell r="B3751" t="str">
            <v>Utility Holding, LLC</v>
          </cell>
          <cell r="C3751" t="str">
            <v>153000</v>
          </cell>
          <cell r="D3751" t="str">
            <v>Invest in Assoc Co's</v>
          </cell>
          <cell r="E3751">
            <v>6284441755</v>
          </cell>
          <cell r="F3751">
            <v>6693259268</v>
          </cell>
        </row>
        <row r="3752">
          <cell r="A3752" t="str">
            <v>D29910301L</v>
          </cell>
          <cell r="B3752" t="str">
            <v>Utility Holding, LLC</v>
          </cell>
          <cell r="C3752" t="str">
            <v>188085</v>
          </cell>
          <cell r="D3752" t="str">
            <v>Ann Settle Rec-Assoc</v>
          </cell>
          <cell r="E3752">
            <v>9739372</v>
          </cell>
          <cell r="F3752">
            <v>8391052</v>
          </cell>
        </row>
        <row r="3753">
          <cell r="A3753" t="str">
            <v>D29910301L</v>
          </cell>
          <cell r="B3753" t="str">
            <v>Utility Holding, LLC</v>
          </cell>
          <cell r="C3753" t="str">
            <v>220010</v>
          </cell>
          <cell r="D3753" t="str">
            <v>Accr-Fed Inc Tax</v>
          </cell>
          <cell r="E3753">
            <v>-229037</v>
          </cell>
          <cell r="F3753">
            <v>175</v>
          </cell>
        </row>
        <row r="3754">
          <cell r="A3754" t="str">
            <v>D29910301L</v>
          </cell>
          <cell r="B3754" t="str">
            <v>Utility Holding, LLC</v>
          </cell>
          <cell r="C3754">
            <v>220020</v>
          </cell>
          <cell r="D3754" t="str">
            <v>Accr-Inc Tax-St/Loc</v>
          </cell>
          <cell r="E3754">
            <v>278418</v>
          </cell>
          <cell r="F3754">
            <v>0</v>
          </cell>
        </row>
        <row r="3755">
          <cell r="A3755" t="str">
            <v>D29910301L</v>
          </cell>
          <cell r="B3755" t="str">
            <v>Utility Holding, LLC</v>
          </cell>
          <cell r="C3755" t="str">
            <v>269085</v>
          </cell>
          <cell r="D3755" t="str">
            <v>LT Payable - Assoc</v>
          </cell>
          <cell r="E3755">
            <v>-43732270</v>
          </cell>
          <cell r="F3755">
            <v>-56154645</v>
          </cell>
        </row>
        <row r="3756">
          <cell r="A3756" t="str">
            <v>D29910301L</v>
          </cell>
          <cell r="B3756" t="str">
            <v>Utility Holding, LLC</v>
          </cell>
          <cell r="C3756" t="str">
            <v>285020</v>
          </cell>
          <cell r="D3756" t="str">
            <v>DFIT-Accel Depr</v>
          </cell>
          <cell r="E3756">
            <v>8317820</v>
          </cell>
          <cell r="F3756">
            <v>8317820</v>
          </cell>
        </row>
        <row r="3757">
          <cell r="A3757" t="str">
            <v>D29910301L</v>
          </cell>
          <cell r="B3757" t="str">
            <v>Utility Holding, LLC</v>
          </cell>
          <cell r="C3757" t="str">
            <v>285030</v>
          </cell>
          <cell r="D3757" t="str">
            <v>DFIT-Fed-Other</v>
          </cell>
          <cell r="E3757">
            <v>-118215259</v>
          </cell>
          <cell r="F3757">
            <v>-115104595</v>
          </cell>
        </row>
        <row r="3758">
          <cell r="A3758" t="str">
            <v>D29910301L</v>
          </cell>
          <cell r="B3758" t="str">
            <v>Utility Holding, LLC</v>
          </cell>
          <cell r="C3758">
            <v>285060</v>
          </cell>
          <cell r="D3758" t="str">
            <v>DIT-St/Loc-Other</v>
          </cell>
          <cell r="E3758">
            <v>548801</v>
          </cell>
          <cell r="F3758">
            <v>0</v>
          </cell>
        </row>
        <row r="3759">
          <cell r="A3759" t="str">
            <v>D29910301L</v>
          </cell>
          <cell r="B3759" t="str">
            <v>Utility Holding, LLC</v>
          </cell>
          <cell r="C3759" t="str">
            <v>290010</v>
          </cell>
          <cell r="D3759" t="str">
            <v>CS-Shares Issued</v>
          </cell>
          <cell r="E3759">
            <v>-1000</v>
          </cell>
          <cell r="F3759">
            <v>-1000</v>
          </cell>
        </row>
        <row r="3760">
          <cell r="A3760" t="str">
            <v>D29910301L</v>
          </cell>
          <cell r="B3760" t="str">
            <v>Utility Holding, LLC</v>
          </cell>
          <cell r="C3760" t="str">
            <v>295010</v>
          </cell>
          <cell r="D3760" t="str">
            <v>Addl Paid-In Capital</v>
          </cell>
          <cell r="E3760">
            <v>-4710859107</v>
          </cell>
          <cell r="F3760">
            <v>-4800859107</v>
          </cell>
        </row>
        <row r="3761">
          <cell r="A3761" t="str">
            <v>D29910301L</v>
          </cell>
          <cell r="B3761" t="str">
            <v>Utility Holding, LLC</v>
          </cell>
          <cell r="C3761" t="str">
            <v>297090</v>
          </cell>
          <cell r="D3761" t="str">
            <v>Ret Earn-Unbundling</v>
          </cell>
          <cell r="E3761">
            <v>-64354842</v>
          </cell>
          <cell r="F3761">
            <v>-64354842</v>
          </cell>
        </row>
        <row r="3762">
          <cell r="A3762" t="str">
            <v>D29910301L</v>
          </cell>
          <cell r="B3762" t="str">
            <v>Utility Holding, LLC</v>
          </cell>
          <cell r="C3762" t="str">
            <v>297095</v>
          </cell>
          <cell r="D3762" t="str">
            <v>APIC Adjustments</v>
          </cell>
          <cell r="E3762">
            <v>27659234</v>
          </cell>
          <cell r="F3762">
            <v>27659234</v>
          </cell>
        </row>
        <row r="3763">
          <cell r="A3763" t="str">
            <v>D29910301L</v>
          </cell>
          <cell r="B3763" t="str">
            <v>Utility Holding, LLC</v>
          </cell>
          <cell r="C3763" t="str">
            <v>297992</v>
          </cell>
          <cell r="D3763" t="str">
            <v>R/E-Adjustments</v>
          </cell>
          <cell r="E3763">
            <v>483901778</v>
          </cell>
          <cell r="F3763">
            <v>484434593</v>
          </cell>
        </row>
        <row r="3764">
          <cell r="A3764" t="str">
            <v>D29910301L</v>
          </cell>
          <cell r="B3764" t="str">
            <v>Utility Holding, LLC</v>
          </cell>
          <cell r="C3764" t="str">
            <v>297999</v>
          </cell>
          <cell r="D3764" t="str">
            <v>Retained Earnings</v>
          </cell>
          <cell r="E3764">
            <v>-2096190830</v>
          </cell>
          <cell r="F3764">
            <v>-1835110365</v>
          </cell>
        </row>
        <row r="3765">
          <cell r="A3765" t="str">
            <v>D29910301L</v>
          </cell>
          <cell r="B3765" t="str">
            <v>Utility Holding, LLC</v>
          </cell>
          <cell r="C3765" t="str">
            <v>298030</v>
          </cell>
          <cell r="D3765" t="str">
            <v>APIC - CORP Tax Allo</v>
          </cell>
          <cell r="E3765">
            <v>-15575959</v>
          </cell>
          <cell r="F3765">
            <v>-15575959</v>
          </cell>
        </row>
        <row r="3766">
          <cell r="A3766" t="str">
            <v>D29910301L</v>
          </cell>
          <cell r="B3766" t="str">
            <v>Utility Holding, LLC</v>
          </cell>
          <cell r="C3766" t="str">
            <v>298031</v>
          </cell>
          <cell r="D3766" t="str">
            <v>APIC - FAS 123R I/C</v>
          </cell>
          <cell r="E3766">
            <v>-26812160</v>
          </cell>
          <cell r="F3766">
            <v>-31337867</v>
          </cell>
        </row>
        <row r="3767">
          <cell r="A3767" t="str">
            <v>D29910301L</v>
          </cell>
          <cell r="B3767" t="str">
            <v>Utility Holding, LLC</v>
          </cell>
          <cell r="C3767">
            <v>482010</v>
          </cell>
          <cell r="D3767" t="str">
            <v>Int Inc-Assoc Co</v>
          </cell>
          <cell r="E3767">
            <v>-27584338</v>
          </cell>
          <cell r="F3767">
            <v>0</v>
          </cell>
        </row>
        <row r="3768">
          <cell r="A3768" t="str">
            <v>D29910301L</v>
          </cell>
          <cell r="B3768" t="str">
            <v>Utility Holding, LLC</v>
          </cell>
          <cell r="C3768" t="str">
            <v>490010</v>
          </cell>
          <cell r="D3768" t="str">
            <v>Earn Whol-Own Subs</v>
          </cell>
          <cell r="E3768">
            <v>-505194445</v>
          </cell>
          <cell r="F3768">
            <v>-708571787</v>
          </cell>
        </row>
        <row r="3769">
          <cell r="A3769" t="str">
            <v>D29910301L</v>
          </cell>
          <cell r="B3769" t="str">
            <v>Utility Holding, LLC</v>
          </cell>
          <cell r="C3769" t="str">
            <v>559999</v>
          </cell>
          <cell r="D3769" t="str">
            <v>A&amp;G - FI/CO Recon</v>
          </cell>
          <cell r="E3769">
            <v>1776</v>
          </cell>
          <cell r="F3769">
            <v>8004</v>
          </cell>
        </row>
        <row r="3770">
          <cell r="A3770" t="str">
            <v>D29910301L</v>
          </cell>
          <cell r="B3770" t="str">
            <v>Utility Holding, LLC</v>
          </cell>
          <cell r="C3770">
            <v>708060</v>
          </cell>
          <cell r="D3770" t="str">
            <v>Int- Assoc Comp</v>
          </cell>
          <cell r="E3770">
            <v>27584338</v>
          </cell>
          <cell r="F3770">
            <v>0</v>
          </cell>
        </row>
        <row r="3771">
          <cell r="A3771" t="str">
            <v>D29910301L</v>
          </cell>
          <cell r="B3771" t="str">
            <v>Utility Holding, LLC</v>
          </cell>
          <cell r="C3771" t="str">
            <v>712015</v>
          </cell>
          <cell r="D3771" t="str">
            <v>Ret Earnings - Divid</v>
          </cell>
          <cell r="E3771">
            <v>766500000</v>
          </cell>
          <cell r="F3771">
            <v>405000000</v>
          </cell>
        </row>
        <row r="3772">
          <cell r="A3772" t="str">
            <v>D29910301L</v>
          </cell>
          <cell r="B3772" t="str">
            <v>Utility Holding, LLC</v>
          </cell>
          <cell r="C3772" t="str">
            <v>717010</v>
          </cell>
          <cell r="D3772" t="str">
            <v>Current FIT</v>
          </cell>
          <cell r="E3772">
            <v>11055111</v>
          </cell>
          <cell r="F3772">
            <v>10949687</v>
          </cell>
        </row>
        <row r="3773">
          <cell r="A3773" t="str">
            <v>D29910301L</v>
          </cell>
          <cell r="B3773" t="str">
            <v>Utility Holding, LLC</v>
          </cell>
          <cell r="C3773">
            <v>717020</v>
          </cell>
          <cell r="D3773" t="str">
            <v>Current SIT/Local</v>
          </cell>
          <cell r="E3773">
            <v>-348071</v>
          </cell>
          <cell r="F3773">
            <v>0</v>
          </cell>
        </row>
        <row r="3774">
          <cell r="A3774" t="str">
            <v>D29910301L</v>
          </cell>
          <cell r="B3774" t="str">
            <v>Utility Holding, LLC</v>
          </cell>
          <cell r="C3774" t="str">
            <v>717510</v>
          </cell>
          <cell r="D3774" t="str">
            <v>Deferred FIT</v>
          </cell>
          <cell r="E3774">
            <v>-10933907</v>
          </cell>
          <cell r="F3774">
            <v>-10952488</v>
          </cell>
        </row>
        <row r="3775">
          <cell r="A3775" t="str">
            <v>D29910354D</v>
          </cell>
          <cell r="B3775" t="str">
            <v>CNP Serve Co - Money Pool Div</v>
          </cell>
          <cell r="C3775" t="str">
            <v>120010</v>
          </cell>
          <cell r="D3775" t="str">
            <v>Accts Rec-Assoc Co</v>
          </cell>
          <cell r="E3775">
            <v>6378</v>
          </cell>
          <cell r="F3775">
            <v>33480</v>
          </cell>
        </row>
        <row r="3776">
          <cell r="A3776" t="str">
            <v>D29910354D</v>
          </cell>
          <cell r="B3776" t="str">
            <v>CNP Serve Co - Money Pool Div</v>
          </cell>
          <cell r="C3776" t="str">
            <v>127010</v>
          </cell>
          <cell r="D3776" t="str">
            <v>ST N/R-Assoc Co</v>
          </cell>
          <cell r="E3776">
            <v>88122000</v>
          </cell>
          <cell r="F3776">
            <v>226803000</v>
          </cell>
        </row>
        <row r="3777">
          <cell r="A3777" t="str">
            <v>D29910354D</v>
          </cell>
          <cell r="B3777" t="str">
            <v>CNP Serve Co - Money Pool Div</v>
          </cell>
          <cell r="C3777" t="str">
            <v>200010</v>
          </cell>
          <cell r="D3777" t="str">
            <v>A/P-Trade-Assoc Co</v>
          </cell>
          <cell r="E3777">
            <v>-6378</v>
          </cell>
          <cell r="F3777">
            <v>-33480</v>
          </cell>
        </row>
        <row r="3778">
          <cell r="A3778" t="str">
            <v>D29910354D</v>
          </cell>
          <cell r="B3778" t="str">
            <v>CNP Serve Co - Money Pool Div</v>
          </cell>
          <cell r="C3778" t="str">
            <v>214010</v>
          </cell>
          <cell r="D3778" t="str">
            <v>ST N/P-Assoc Co</v>
          </cell>
          <cell r="E3778">
            <v>-88122000</v>
          </cell>
          <cell r="F3778">
            <v>-226803000</v>
          </cell>
        </row>
        <row r="3779">
          <cell r="A3779" t="str">
            <v>D29910354D</v>
          </cell>
          <cell r="B3779" t="str">
            <v>CNP Serve Co - Money Pool Div</v>
          </cell>
          <cell r="C3779" t="str">
            <v>295010</v>
          </cell>
          <cell r="D3779" t="str">
            <v>Addl Paid-In Capital</v>
          </cell>
          <cell r="E3779">
            <v>-805910</v>
          </cell>
          <cell r="F3779">
            <v>-805910</v>
          </cell>
        </row>
        <row r="3780">
          <cell r="A3780" t="str">
            <v>D29910354D</v>
          </cell>
          <cell r="B3780" t="str">
            <v>CNP Serve Co - Money Pool Div</v>
          </cell>
          <cell r="C3780" t="str">
            <v>297999</v>
          </cell>
          <cell r="D3780" t="str">
            <v>Retained Earnings</v>
          </cell>
          <cell r="E3780">
            <v>805910</v>
          </cell>
          <cell r="F3780">
            <v>805910</v>
          </cell>
        </row>
        <row r="3781">
          <cell r="A3781" t="str">
            <v>D29910354D</v>
          </cell>
          <cell r="B3781" t="str">
            <v>CNP Serve Co - Money Pool Div</v>
          </cell>
          <cell r="C3781" t="str">
            <v>482010</v>
          </cell>
          <cell r="D3781" t="str">
            <v>Int Inc-Assoc Co</v>
          </cell>
          <cell r="E3781">
            <v>-262097</v>
          </cell>
          <cell r="F3781">
            <v>-281401</v>
          </cell>
        </row>
        <row r="3782">
          <cell r="A3782" t="str">
            <v>D29910354D</v>
          </cell>
          <cell r="B3782" t="str">
            <v>CNP Serve Co - Money Pool Div</v>
          </cell>
          <cell r="C3782" t="str">
            <v>708060</v>
          </cell>
          <cell r="D3782" t="str">
            <v>Int- Assoc Comp</v>
          </cell>
          <cell r="E3782">
            <v>262097</v>
          </cell>
          <cell r="F3782">
            <v>281401</v>
          </cell>
        </row>
        <row r="3783">
          <cell r="A3783" t="str">
            <v>D29910374D</v>
          </cell>
          <cell r="B3783" t="str">
            <v>CNP Houston Electric JE</v>
          </cell>
          <cell r="C3783" t="str">
            <v>133999</v>
          </cell>
          <cell r="D3783" t="str">
            <v>Materials &amp; Supplies</v>
          </cell>
          <cell r="E3783">
            <v>3565977</v>
          </cell>
          <cell r="F3783">
            <v>5778102</v>
          </cell>
        </row>
        <row r="3784">
          <cell r="A3784" t="str">
            <v>D29910374D</v>
          </cell>
          <cell r="B3784" t="str">
            <v>CNP Houston Electric JE</v>
          </cell>
          <cell r="C3784" t="str">
            <v>204010</v>
          </cell>
          <cell r="D3784" t="str">
            <v>A/P-Other</v>
          </cell>
          <cell r="E3784">
            <v>-3565977</v>
          </cell>
          <cell r="F3784">
            <v>-5778102</v>
          </cell>
        </row>
        <row r="3785">
          <cell r="A3785" t="str">
            <v>D29910374D</v>
          </cell>
          <cell r="B3785" t="str">
            <v>CNP Houston Electric JE</v>
          </cell>
          <cell r="C3785" t="str">
            <v>295010</v>
          </cell>
          <cell r="D3785" t="str">
            <v>Addl Paid-In Capital</v>
          </cell>
          <cell r="E3785">
            <v>-9042606</v>
          </cell>
          <cell r="F3785">
            <v>-9042606</v>
          </cell>
        </row>
        <row r="3786">
          <cell r="A3786" t="str">
            <v>D29910374D</v>
          </cell>
          <cell r="B3786" t="str">
            <v>CNP Houston Electric JE</v>
          </cell>
          <cell r="C3786">
            <v>297999</v>
          </cell>
          <cell r="D3786" t="str">
            <v>Retained Earnings</v>
          </cell>
          <cell r="E3786">
            <v>9042606</v>
          </cell>
          <cell r="F3786">
            <v>9042606</v>
          </cell>
        </row>
        <row r="3787">
          <cell r="A3787" t="str">
            <v>D29910390D</v>
          </cell>
          <cell r="B3787" t="str">
            <v>TDU Segment Adjustments</v>
          </cell>
          <cell r="C3787">
            <v>204010</v>
          </cell>
          <cell r="D3787" t="str">
            <v>A/P-Other</v>
          </cell>
          <cell r="E3787">
            <v>-3375000</v>
          </cell>
          <cell r="F3787">
            <v>0</v>
          </cell>
        </row>
        <row r="3788">
          <cell r="A3788" t="str">
            <v>D29910390D</v>
          </cell>
          <cell r="B3788" t="str">
            <v>TDU Segment Adjustments</v>
          </cell>
          <cell r="C3788" t="str">
            <v>295010</v>
          </cell>
          <cell r="D3788" t="str">
            <v>Addl Paid-In Capital</v>
          </cell>
          <cell r="E3788">
            <v>-7082850</v>
          </cell>
          <cell r="F3788">
            <v>-11522850</v>
          </cell>
        </row>
        <row r="3789">
          <cell r="A3789" t="str">
            <v>D29910390D</v>
          </cell>
          <cell r="B3789" t="str">
            <v>TDU Segment Adjustments</v>
          </cell>
          <cell r="C3789" t="str">
            <v>297999</v>
          </cell>
          <cell r="D3789" t="str">
            <v>Retained Earnings</v>
          </cell>
          <cell r="E3789">
            <v>4022850</v>
          </cell>
          <cell r="F3789">
            <v>10457850</v>
          </cell>
        </row>
        <row r="3790">
          <cell r="A3790" t="str">
            <v>D29910390D</v>
          </cell>
          <cell r="B3790" t="str">
            <v>TDU Segment Adjustments</v>
          </cell>
          <cell r="C3790" t="str">
            <v>443010</v>
          </cell>
          <cell r="D3790" t="str">
            <v>Other Oper Rev</v>
          </cell>
          <cell r="E3790">
            <v>6435000</v>
          </cell>
          <cell r="F3790">
            <v>1065000</v>
          </cell>
        </row>
        <row r="3791">
          <cell r="A3791" t="str">
            <v>D29910401L</v>
          </cell>
          <cell r="B3791" t="str">
            <v>CNP Transition Bond Co II LLC</v>
          </cell>
          <cell r="C3791" t="str">
            <v>100510</v>
          </cell>
          <cell r="D3791" t="str">
            <v>General Subact BT 32</v>
          </cell>
          <cell r="E3791">
            <v>96281774</v>
          </cell>
          <cell r="F3791">
            <v>100239861</v>
          </cell>
        </row>
        <row r="3792">
          <cell r="A3792" t="str">
            <v>D29910401L</v>
          </cell>
          <cell r="B3792" t="str">
            <v>CNP Transition Bond Co II LLC</v>
          </cell>
          <cell r="C3792" t="str">
            <v>100540</v>
          </cell>
          <cell r="D3792" t="str">
            <v>Reserve Subact BT 32</v>
          </cell>
          <cell r="E3792">
            <v>11595182</v>
          </cell>
          <cell r="F3792">
            <v>12546232</v>
          </cell>
        </row>
        <row r="3793">
          <cell r="A3793" t="str">
            <v>D29910401L</v>
          </cell>
          <cell r="B3793" t="str">
            <v>CNP Transition Bond Co II LLC</v>
          </cell>
          <cell r="C3793" t="str">
            <v>102010</v>
          </cell>
          <cell r="D3793" t="str">
            <v>Chase Texas</v>
          </cell>
          <cell r="E3793">
            <v>1000</v>
          </cell>
          <cell r="F3793">
            <v>1000</v>
          </cell>
        </row>
        <row r="3794">
          <cell r="A3794" t="str">
            <v>D29910401L</v>
          </cell>
          <cell r="B3794" t="str">
            <v>CNP Transition Bond Co II LLC</v>
          </cell>
          <cell r="C3794" t="str">
            <v>114010</v>
          </cell>
          <cell r="D3794" t="str">
            <v>Oth Special Dep</v>
          </cell>
          <cell r="E3794">
            <v>9269890</v>
          </cell>
          <cell r="F3794">
            <v>9255713</v>
          </cell>
        </row>
        <row r="3795">
          <cell r="A3795" t="str">
            <v>D29910401L</v>
          </cell>
          <cell r="B3795" t="str">
            <v>CNP Transition Bond Co II LLC</v>
          </cell>
          <cell r="C3795" t="str">
            <v>120001</v>
          </cell>
          <cell r="D3795" t="str">
            <v>IC A/R-Man Sett Asso</v>
          </cell>
          <cell r="E3795">
            <v>1098370</v>
          </cell>
          <cell r="F3795">
            <v>593114</v>
          </cell>
        </row>
        <row r="3796">
          <cell r="A3796" t="str">
            <v>D29910401L</v>
          </cell>
          <cell r="B3796" t="str">
            <v>CNP Transition Bond Co II LLC</v>
          </cell>
          <cell r="C3796" t="str">
            <v>121060</v>
          </cell>
          <cell r="D3796" t="str">
            <v>A/R-Other</v>
          </cell>
          <cell r="E3796">
            <v>26762917</v>
          </cell>
          <cell r="F3796">
            <v>25607017</v>
          </cell>
        </row>
        <row r="3797">
          <cell r="A3797" t="str">
            <v>D29910401L</v>
          </cell>
          <cell r="B3797" t="str">
            <v>CNP Transition Bond Co II LLC</v>
          </cell>
          <cell r="C3797" t="str">
            <v>156010</v>
          </cell>
          <cell r="D3797" t="str">
            <v>Oth Spec Funds</v>
          </cell>
          <cell r="E3797">
            <v>9204402</v>
          </cell>
          <cell r="F3797">
            <v>8163967</v>
          </cell>
        </row>
        <row r="3798">
          <cell r="A3798" t="str">
            <v>D29910401L</v>
          </cell>
          <cell r="B3798" t="str">
            <v>CNP Transition Bond Co II LLC</v>
          </cell>
          <cell r="C3798" t="str">
            <v>177010</v>
          </cell>
          <cell r="D3798" t="str">
            <v>Unamort Debt Costs</v>
          </cell>
          <cell r="E3798">
            <v>12694449</v>
          </cell>
          <cell r="F3798">
            <v>12694449</v>
          </cell>
        </row>
        <row r="3799">
          <cell r="A3799" t="str">
            <v>D29910401L</v>
          </cell>
          <cell r="B3799" t="str">
            <v>CNP Transition Bond Co II LLC</v>
          </cell>
          <cell r="C3799" t="str">
            <v>177999</v>
          </cell>
          <cell r="D3799" t="str">
            <v>Amort-Issuance Costs</v>
          </cell>
          <cell r="E3799">
            <v>-10826199</v>
          </cell>
          <cell r="F3799">
            <v>-11414892</v>
          </cell>
        </row>
        <row r="3800">
          <cell r="A3800" t="str">
            <v>D29910401L</v>
          </cell>
          <cell r="B3800" t="str">
            <v>CNP Transition Bond Co II LLC</v>
          </cell>
          <cell r="C3800" t="str">
            <v>179080</v>
          </cell>
          <cell r="D3800" t="str">
            <v>Transition Property</v>
          </cell>
          <cell r="E3800">
            <v>943022333</v>
          </cell>
          <cell r="F3800">
            <v>790233337</v>
          </cell>
        </row>
        <row r="3801">
          <cell r="A3801" t="str">
            <v>D29910401L</v>
          </cell>
          <cell r="B3801" t="str">
            <v>CNP Transition Bond Co II LLC</v>
          </cell>
          <cell r="C3801" t="str">
            <v>200001</v>
          </cell>
          <cell r="D3801" t="str">
            <v>IC A/P Man SetlAssoc</v>
          </cell>
          <cell r="E3801">
            <v>-456092</v>
          </cell>
          <cell r="F3801">
            <v>-453792</v>
          </cell>
        </row>
        <row r="3802">
          <cell r="A3802" t="str">
            <v>D29910401L</v>
          </cell>
          <cell r="B3802" t="str">
            <v>CNP Transition Bond Co II LLC</v>
          </cell>
          <cell r="C3802" t="str">
            <v>217010</v>
          </cell>
          <cell r="D3802" t="str">
            <v>Curr LT Debt</v>
          </cell>
          <cell r="E3802">
            <v>-147012526</v>
          </cell>
          <cell r="F3802">
            <v>-157764175</v>
          </cell>
        </row>
        <row r="3803">
          <cell r="A3803" t="str">
            <v>D29910401L</v>
          </cell>
          <cell r="B3803" t="str">
            <v>CNP Transition Bond Co II LLC</v>
          </cell>
          <cell r="C3803" t="str">
            <v>223010</v>
          </cell>
          <cell r="D3803" t="str">
            <v>Accr-Interest-Misc</v>
          </cell>
          <cell r="E3803">
            <v>-23002780</v>
          </cell>
          <cell r="F3803">
            <v>-19861289</v>
          </cell>
        </row>
        <row r="3804">
          <cell r="A3804" t="str">
            <v>D29910401L</v>
          </cell>
          <cell r="B3804" t="str">
            <v>CNP Transition Bond Co II LLC</v>
          </cell>
          <cell r="C3804" t="str">
            <v>255010</v>
          </cell>
          <cell r="D3804" t="str">
            <v>Cust Deposits</v>
          </cell>
          <cell r="E3804">
            <v>-9204402</v>
          </cell>
          <cell r="F3804">
            <v>-8163967</v>
          </cell>
        </row>
        <row r="3805">
          <cell r="A3805" t="str">
            <v>D29910401L</v>
          </cell>
          <cell r="B3805" t="str">
            <v>CNP Transition Bond Co II LLC</v>
          </cell>
          <cell r="C3805" t="str">
            <v>275020</v>
          </cell>
          <cell r="D3805" t="str">
            <v>Unamort Discount</v>
          </cell>
          <cell r="E3805">
            <v>314939</v>
          </cell>
          <cell r="F3805">
            <v>314939</v>
          </cell>
        </row>
        <row r="3806">
          <cell r="A3806" t="str">
            <v>D29910401L</v>
          </cell>
          <cell r="B3806" t="str">
            <v>CNP Transition Bond Co II LLC</v>
          </cell>
          <cell r="C3806" t="str">
            <v>276999</v>
          </cell>
          <cell r="D3806" t="str">
            <v>Amort-Unamort Disc</v>
          </cell>
          <cell r="E3806">
            <v>-288919</v>
          </cell>
          <cell r="F3806">
            <v>-301351</v>
          </cell>
        </row>
        <row r="3807">
          <cell r="A3807" t="str">
            <v>D29910401L</v>
          </cell>
          <cell r="B3807" t="str">
            <v>CNP Transition Bond Co II LLC</v>
          </cell>
          <cell r="C3807" t="str">
            <v>277010</v>
          </cell>
          <cell r="D3807" t="str">
            <v>LT Debt-Others</v>
          </cell>
          <cell r="E3807">
            <v>-910198338</v>
          </cell>
          <cell r="F3807">
            <v>-752434163</v>
          </cell>
        </row>
        <row r="3808">
          <cell r="A3808" t="str">
            <v>D29910401L</v>
          </cell>
          <cell r="B3808" t="str">
            <v>CNP Transition Bond Co II LLC</v>
          </cell>
          <cell r="C3808" t="str">
            <v>290010</v>
          </cell>
          <cell r="D3808" t="str">
            <v>CS-Shares Issued</v>
          </cell>
          <cell r="E3808">
            <v>-1000</v>
          </cell>
          <cell r="F3808">
            <v>-1000</v>
          </cell>
        </row>
        <row r="3809">
          <cell r="A3809" t="str">
            <v>D29910401L</v>
          </cell>
          <cell r="B3809" t="str">
            <v>CNP Transition Bond Co II LLC</v>
          </cell>
          <cell r="C3809" t="str">
            <v>295010</v>
          </cell>
          <cell r="D3809" t="str">
            <v>Addl Paid-In Capital</v>
          </cell>
          <cell r="E3809">
            <v>-9255000</v>
          </cell>
          <cell r="F3809">
            <v>-9255000</v>
          </cell>
        </row>
        <row r="3810">
          <cell r="A3810" t="str">
            <v>D29910401L</v>
          </cell>
          <cell r="B3810" t="str">
            <v>CNP Transition Bond Co II LLC</v>
          </cell>
          <cell r="C3810" t="str">
            <v>401011</v>
          </cell>
          <cell r="D3810" t="str">
            <v>Elec Sales-Res Unbil</v>
          </cell>
          <cell r="E3810">
            <v>-431183</v>
          </cell>
          <cell r="F3810">
            <v>974832</v>
          </cell>
        </row>
        <row r="3811">
          <cell r="A3811" t="str">
            <v>D29910401L</v>
          </cell>
          <cell r="B3811" t="str">
            <v>CNP Transition Bond Co II LLC</v>
          </cell>
          <cell r="C3811" t="str">
            <v>401032</v>
          </cell>
          <cell r="D3811" t="str">
            <v>Res-RS-Transition Ch</v>
          </cell>
          <cell r="E3811">
            <v>-81706109</v>
          </cell>
          <cell r="F3811">
            <v>-84466741</v>
          </cell>
        </row>
        <row r="3812">
          <cell r="A3812" t="str">
            <v>D29910401L</v>
          </cell>
          <cell r="B3812" t="str">
            <v>CNP Transition Bond Co II LLC</v>
          </cell>
          <cell r="C3812" t="str">
            <v>401151</v>
          </cell>
          <cell r="D3812" t="str">
            <v>Elec Sales-Com Unbil</v>
          </cell>
          <cell r="E3812">
            <v>-94826</v>
          </cell>
          <cell r="F3812">
            <v>-76446</v>
          </cell>
        </row>
        <row r="3813">
          <cell r="A3813" t="str">
            <v>D29910401L</v>
          </cell>
          <cell r="B3813" t="str">
            <v>CNP Transition Bond Co II LLC</v>
          </cell>
          <cell r="C3813" t="str">
            <v>401332</v>
          </cell>
          <cell r="D3813" t="str">
            <v>Comm-SVS-Transition</v>
          </cell>
          <cell r="E3813">
            <v>-2126831</v>
          </cell>
          <cell r="F3813">
            <v>-2141979</v>
          </cell>
        </row>
        <row r="3814">
          <cell r="A3814" t="str">
            <v>D29910401L</v>
          </cell>
          <cell r="B3814" t="str">
            <v>CNP Transition Bond Co II LLC</v>
          </cell>
          <cell r="C3814" t="str">
            <v>401413</v>
          </cell>
          <cell r="D3814" t="str">
            <v>Comm-MLS-Transition</v>
          </cell>
          <cell r="E3814">
            <v>-190438</v>
          </cell>
          <cell r="F3814">
            <v>-189485</v>
          </cell>
        </row>
        <row r="3815">
          <cell r="A3815" t="str">
            <v>D29910401L</v>
          </cell>
          <cell r="B3815" t="str">
            <v>CNP Transition Bond Co II LLC</v>
          </cell>
          <cell r="C3815" t="str">
            <v>401432</v>
          </cell>
          <cell r="D3815" t="str">
            <v>Comm-SVL-Transition</v>
          </cell>
          <cell r="E3815">
            <v>-55316381</v>
          </cell>
          <cell r="F3815">
            <v>-57490143</v>
          </cell>
        </row>
        <row r="3816">
          <cell r="A3816" t="str">
            <v>D29910401L</v>
          </cell>
          <cell r="B3816" t="str">
            <v>CNP Transition Bond Co II LLC</v>
          </cell>
          <cell r="C3816" t="str">
            <v>401472</v>
          </cell>
          <cell r="D3816" t="str">
            <v>Comm-PVS-Transition</v>
          </cell>
          <cell r="E3816">
            <v>-2924032</v>
          </cell>
          <cell r="F3816">
            <v>-3356271</v>
          </cell>
        </row>
        <row r="3817">
          <cell r="A3817" t="str">
            <v>D29910401L</v>
          </cell>
          <cell r="B3817" t="str">
            <v>CNP Transition Bond Co II LLC</v>
          </cell>
          <cell r="C3817" t="str">
            <v>401483</v>
          </cell>
          <cell r="D3817" t="str">
            <v>Comm-SLS-Transition</v>
          </cell>
          <cell r="E3817">
            <v>-288354</v>
          </cell>
          <cell r="F3817">
            <v>-301545</v>
          </cell>
        </row>
        <row r="3818">
          <cell r="A3818" t="str">
            <v>D29910401L</v>
          </cell>
          <cell r="B3818" t="str">
            <v>CNP Transition Bond Co II LLC</v>
          </cell>
          <cell r="C3818" t="str">
            <v>401501</v>
          </cell>
          <cell r="D3818" t="str">
            <v>ElecSls-SmallIndUnbl</v>
          </cell>
          <cell r="E3818">
            <v>-73955</v>
          </cell>
          <cell r="F3818">
            <v>16828</v>
          </cell>
        </row>
        <row r="3819">
          <cell r="A3819" t="str">
            <v>D29910401L</v>
          </cell>
          <cell r="B3819" t="str">
            <v>CNP Transition Bond Co II LLC</v>
          </cell>
          <cell r="C3819" t="str">
            <v>401503</v>
          </cell>
          <cell r="D3819" t="str">
            <v>ElecSales-LrgIndUnbl</v>
          </cell>
          <cell r="E3819">
            <v>-224118</v>
          </cell>
          <cell r="F3819">
            <v>-353074</v>
          </cell>
        </row>
        <row r="3820">
          <cell r="A3820" t="str">
            <v>D29910401L</v>
          </cell>
          <cell r="B3820" t="str">
            <v>CNP Transition Bond Co II LLC</v>
          </cell>
          <cell r="C3820" t="str">
            <v>401632</v>
          </cell>
          <cell r="D3820" t="str">
            <v>S Ind-SVL-Transition</v>
          </cell>
          <cell r="E3820">
            <v>-22274409</v>
          </cell>
          <cell r="F3820">
            <v>-22009055</v>
          </cell>
        </row>
        <row r="3821">
          <cell r="A3821" t="str">
            <v>D29910401L</v>
          </cell>
          <cell r="B3821" t="str">
            <v>CNP Transition Bond Co II LLC</v>
          </cell>
          <cell r="C3821" t="str">
            <v>401832</v>
          </cell>
          <cell r="D3821" t="str">
            <v>S Ind-PVS-Transition</v>
          </cell>
          <cell r="E3821">
            <v>-7117007</v>
          </cell>
          <cell r="F3821">
            <v>-7353253</v>
          </cell>
        </row>
        <row r="3822">
          <cell r="A3822" t="str">
            <v>D29910401L</v>
          </cell>
          <cell r="B3822" t="str">
            <v>CNP Transition Bond Co II LLC</v>
          </cell>
          <cell r="C3822" t="str">
            <v>402332</v>
          </cell>
          <cell r="D3822" t="str">
            <v>S Ind-TVS-Transition</v>
          </cell>
          <cell r="E3822">
            <v>-25886522</v>
          </cell>
          <cell r="F3822">
            <v>-28155762</v>
          </cell>
        </row>
        <row r="3823">
          <cell r="A3823" t="str">
            <v>D29910401L</v>
          </cell>
          <cell r="B3823" t="str">
            <v>CNP Transition Bond Co II LLC</v>
          </cell>
          <cell r="C3823" t="str">
            <v>402701</v>
          </cell>
          <cell r="D3823" t="str">
            <v>ElecSls-Munic Unbill</v>
          </cell>
          <cell r="E3823">
            <v>-559</v>
          </cell>
          <cell r="F3823">
            <v>-6940</v>
          </cell>
        </row>
        <row r="3824">
          <cell r="A3824" t="str">
            <v>D29910401L</v>
          </cell>
          <cell r="B3824" t="str">
            <v>CNP Transition Bond Co II LLC</v>
          </cell>
          <cell r="C3824" t="str">
            <v>402732</v>
          </cell>
          <cell r="D3824" t="str">
            <v>Muni-SLS-Transition</v>
          </cell>
          <cell r="E3824">
            <v>-585337</v>
          </cell>
          <cell r="F3824">
            <v>-591587</v>
          </cell>
        </row>
        <row r="3825">
          <cell r="A3825" t="str">
            <v>D29910401L</v>
          </cell>
          <cell r="B3825" t="str">
            <v>CNP Transition Bond Co II LLC</v>
          </cell>
          <cell r="C3825" t="str">
            <v>445011</v>
          </cell>
          <cell r="D3825" t="str">
            <v>TC Portion Late Chgs</v>
          </cell>
          <cell r="E3825">
            <v>-15417</v>
          </cell>
          <cell r="F3825">
            <v>-18674</v>
          </cell>
        </row>
        <row r="3826">
          <cell r="A3826" t="str">
            <v>D29910401L</v>
          </cell>
          <cell r="B3826" t="str">
            <v>CNP Transition Bond Co II LLC</v>
          </cell>
          <cell r="C3826" t="str">
            <v>482010</v>
          </cell>
          <cell r="D3826" t="str">
            <v>Int Inc-Assoc Co</v>
          </cell>
          <cell r="E3826">
            <v>-778</v>
          </cell>
          <cell r="F3826">
            <v>-5471</v>
          </cell>
        </row>
        <row r="3827">
          <cell r="A3827" t="str">
            <v>D29910401L</v>
          </cell>
          <cell r="B3827" t="str">
            <v>CNP Transition Bond Co II LLC</v>
          </cell>
          <cell r="C3827" t="str">
            <v>483010</v>
          </cell>
          <cell r="D3827" t="str">
            <v>Interest Income</v>
          </cell>
          <cell r="E3827">
            <v>-36505</v>
          </cell>
          <cell r="F3827">
            <v>37</v>
          </cell>
        </row>
        <row r="3828">
          <cell r="A3828" t="str">
            <v>D29910401L</v>
          </cell>
          <cell r="B3828" t="str">
            <v>CNP Transition Bond Co II LLC</v>
          </cell>
          <cell r="C3828" t="str">
            <v>543010</v>
          </cell>
          <cell r="D3828" t="str">
            <v>Prof Serv-Ded</v>
          </cell>
          <cell r="E3828">
            <v>1098517</v>
          </cell>
          <cell r="F3828">
            <v>1107320</v>
          </cell>
        </row>
        <row r="3829">
          <cell r="A3829" t="str">
            <v>D29910401L</v>
          </cell>
          <cell r="B3829" t="str">
            <v>CNP Transition Bond Co II LLC</v>
          </cell>
          <cell r="C3829" t="str">
            <v>543030</v>
          </cell>
          <cell r="D3829" t="str">
            <v>Auditing Services</v>
          </cell>
          <cell r="E3829">
            <v>87214</v>
          </cell>
          <cell r="F3829">
            <v>87256</v>
          </cell>
        </row>
        <row r="3830">
          <cell r="A3830" t="str">
            <v>D29910401L</v>
          </cell>
          <cell r="B3830" t="str">
            <v>CNP Transition Bond Co II LLC</v>
          </cell>
          <cell r="C3830" t="str">
            <v>562040</v>
          </cell>
          <cell r="D3830" t="str">
            <v>Total Bad Debts</v>
          </cell>
          <cell r="E3830">
            <v>1420899</v>
          </cell>
          <cell r="F3830">
            <v>963079</v>
          </cell>
        </row>
        <row r="3831">
          <cell r="A3831" t="str">
            <v>D29910401L</v>
          </cell>
          <cell r="B3831" t="str">
            <v>CNP Transition Bond Co II LLC</v>
          </cell>
          <cell r="C3831" t="str">
            <v>704030</v>
          </cell>
          <cell r="D3831" t="str">
            <v>Amort-Other Plant</v>
          </cell>
          <cell r="E3831">
            <v>138642841</v>
          </cell>
          <cell r="F3831">
            <v>152788997</v>
          </cell>
        </row>
        <row r="3832">
          <cell r="A3832" t="str">
            <v>D29910401L</v>
          </cell>
          <cell r="B3832" t="str">
            <v>CNP Transition Bond Co II LLC</v>
          </cell>
          <cell r="C3832" t="str">
            <v>708160</v>
          </cell>
          <cell r="D3832" t="str">
            <v>Amort-Disc/Prem</v>
          </cell>
          <cell r="E3832">
            <v>726843</v>
          </cell>
          <cell r="F3832">
            <v>601124</v>
          </cell>
        </row>
        <row r="3833">
          <cell r="A3833" t="str">
            <v>D29910401L</v>
          </cell>
          <cell r="B3833" t="str">
            <v>CNP Transition Bond Co II LLC</v>
          </cell>
          <cell r="C3833" t="str">
            <v>708280</v>
          </cell>
          <cell r="D3833" t="str">
            <v>Int Exp-Securitizati</v>
          </cell>
          <cell r="E3833">
            <v>57316447</v>
          </cell>
          <cell r="F3833">
            <v>49976953</v>
          </cell>
        </row>
        <row r="3834">
          <cell r="A3834" t="str">
            <v>D29910413L</v>
          </cell>
          <cell r="B3834" t="str">
            <v>CNP Electric Services, LLC</v>
          </cell>
          <cell r="C3834">
            <v>102010</v>
          </cell>
          <cell r="D3834" t="str">
            <v>Chase Texas</v>
          </cell>
          <cell r="E3834">
            <v>971</v>
          </cell>
          <cell r="F3834">
            <v>0</v>
          </cell>
        </row>
        <row r="3835">
          <cell r="A3835" t="str">
            <v>D29910413L</v>
          </cell>
          <cell r="B3835" t="str">
            <v>CNP Electric Services, LLC</v>
          </cell>
          <cell r="C3835">
            <v>120010</v>
          </cell>
          <cell r="D3835" t="str">
            <v>Accts Rec-Assoc Co</v>
          </cell>
          <cell r="E3835">
            <v>30812</v>
          </cell>
          <cell r="F3835">
            <v>0</v>
          </cell>
        </row>
        <row r="3836">
          <cell r="A3836" t="str">
            <v>D29910413L</v>
          </cell>
          <cell r="B3836" t="str">
            <v>CNP Electric Services, LLC</v>
          </cell>
          <cell r="C3836" t="str">
            <v>127010</v>
          </cell>
          <cell r="D3836" t="str">
            <v>ST N/R-Assoc Co</v>
          </cell>
          <cell r="E3836">
            <v>11126000</v>
          </cell>
          <cell r="F3836">
            <v>1000</v>
          </cell>
        </row>
        <row r="3837">
          <cell r="A3837" t="str">
            <v>D29910413L</v>
          </cell>
          <cell r="B3837" t="str">
            <v>CNP Electric Services, LLC</v>
          </cell>
          <cell r="C3837">
            <v>153000</v>
          </cell>
          <cell r="D3837" t="str">
            <v>Invest in Assoc Co's</v>
          </cell>
          <cell r="E3837">
            <v>-11304807</v>
          </cell>
          <cell r="F3837">
            <v>0</v>
          </cell>
        </row>
        <row r="3838">
          <cell r="A3838" t="str">
            <v>D29910413L</v>
          </cell>
          <cell r="B3838" t="str">
            <v>CNP Electric Services, LLC</v>
          </cell>
          <cell r="C3838">
            <v>200010</v>
          </cell>
          <cell r="D3838" t="str">
            <v>A/P-Trade-Assoc Co</v>
          </cell>
          <cell r="E3838">
            <v>-30815</v>
          </cell>
          <cell r="F3838">
            <v>0</v>
          </cell>
        </row>
        <row r="3839">
          <cell r="A3839" t="str">
            <v>D29910413L</v>
          </cell>
          <cell r="B3839" t="str">
            <v>CNP Electric Services, LLC</v>
          </cell>
          <cell r="C3839" t="str">
            <v>214010</v>
          </cell>
          <cell r="D3839" t="str">
            <v>ST N/P-Assoc Co</v>
          </cell>
          <cell r="E3839">
            <v>-11128000</v>
          </cell>
          <cell r="F3839">
            <v>-1000</v>
          </cell>
        </row>
        <row r="3840">
          <cell r="A3840" t="str">
            <v>D29910413L</v>
          </cell>
          <cell r="B3840" t="str">
            <v>CNP Electric Services, LLC</v>
          </cell>
          <cell r="C3840">
            <v>295010</v>
          </cell>
          <cell r="D3840" t="str">
            <v>Addl Paid-In Capital</v>
          </cell>
          <cell r="E3840">
            <v>-1000</v>
          </cell>
          <cell r="F3840">
            <v>0</v>
          </cell>
        </row>
        <row r="3841">
          <cell r="A3841" t="str">
            <v>D29910413L</v>
          </cell>
          <cell r="B3841" t="str">
            <v>CNP Electric Services, LLC</v>
          </cell>
          <cell r="C3841" t="str">
            <v>297999</v>
          </cell>
          <cell r="D3841" t="str">
            <v>Retained Earnings</v>
          </cell>
          <cell r="E3841">
            <v>0</v>
          </cell>
          <cell r="F3841">
            <v>53005</v>
          </cell>
        </row>
        <row r="3842">
          <cell r="A3842" t="str">
            <v>D29910413L</v>
          </cell>
          <cell r="B3842" t="str">
            <v>CNP Electric Services, LLC</v>
          </cell>
          <cell r="C3842" t="str">
            <v>482010</v>
          </cell>
          <cell r="D3842" t="str">
            <v>Int Inc-Assoc Co</v>
          </cell>
          <cell r="E3842">
            <v>-249814</v>
          </cell>
          <cell r="F3842">
            <v>-74528</v>
          </cell>
        </row>
        <row r="3843">
          <cell r="A3843" t="str">
            <v>D29910413L</v>
          </cell>
          <cell r="B3843" t="str">
            <v>CNP Electric Services, LLC</v>
          </cell>
          <cell r="C3843" t="str">
            <v>490010</v>
          </cell>
          <cell r="D3843" t="str">
            <v>Earn Whol-Own Subs</v>
          </cell>
          <cell r="E3843">
            <v>11306807</v>
          </cell>
          <cell r="F3843">
            <v>-53012</v>
          </cell>
        </row>
        <row r="3844">
          <cell r="A3844" t="str">
            <v>D29910413L</v>
          </cell>
          <cell r="B3844" t="str">
            <v>CNP Electric Services, LLC</v>
          </cell>
          <cell r="C3844" t="str">
            <v>708060</v>
          </cell>
          <cell r="D3844" t="str">
            <v>Int- Assoc Comp</v>
          </cell>
          <cell r="E3844">
            <v>249846</v>
          </cell>
          <cell r="F3844">
            <v>74535</v>
          </cell>
        </row>
        <row r="3845">
          <cell r="A3845" t="str">
            <v>D29910416L</v>
          </cell>
          <cell r="B3845" t="str">
            <v>CNP Transition Bond Co III</v>
          </cell>
          <cell r="C3845" t="str">
            <v>100510</v>
          </cell>
          <cell r="D3845" t="str">
            <v>General Subact BT 32</v>
          </cell>
          <cell r="E3845">
            <v>25335633</v>
          </cell>
          <cell r="F3845">
            <v>28580515</v>
          </cell>
        </row>
        <row r="3846">
          <cell r="A3846" t="str">
            <v>D29910416L</v>
          </cell>
          <cell r="B3846" t="str">
            <v>CNP Transition Bond Co III</v>
          </cell>
          <cell r="C3846" t="str">
            <v>100540</v>
          </cell>
          <cell r="D3846" t="str">
            <v>Reserve Subact BT 32</v>
          </cell>
          <cell r="E3846">
            <v>1444528</v>
          </cell>
          <cell r="F3846">
            <v>1940551</v>
          </cell>
        </row>
        <row r="3847">
          <cell r="A3847" t="str">
            <v>D29910416L</v>
          </cell>
          <cell r="B3847" t="str">
            <v>CNP Transition Bond Co III</v>
          </cell>
          <cell r="C3847" t="str">
            <v>102010</v>
          </cell>
          <cell r="D3847" t="str">
            <v>Chase Texas</v>
          </cell>
          <cell r="E3847">
            <v>1000</v>
          </cell>
          <cell r="F3847">
            <v>1000</v>
          </cell>
        </row>
        <row r="3848">
          <cell r="A3848" t="str">
            <v>D29910416L</v>
          </cell>
          <cell r="B3848" t="str">
            <v>CNP Transition Bond Co III</v>
          </cell>
          <cell r="C3848" t="str">
            <v>114010</v>
          </cell>
          <cell r="D3848" t="str">
            <v>Oth Special Dep</v>
          </cell>
          <cell r="E3848">
            <v>2446289</v>
          </cell>
          <cell r="F3848">
            <v>2442548</v>
          </cell>
        </row>
        <row r="3849">
          <cell r="A3849" t="str">
            <v>D29910416L</v>
          </cell>
          <cell r="B3849" t="str">
            <v>CNP Transition Bond Co III</v>
          </cell>
          <cell r="C3849" t="str">
            <v>120001</v>
          </cell>
          <cell r="D3849" t="str">
            <v>IC A/R-Man Sett Asso</v>
          </cell>
          <cell r="E3849">
            <v>331782</v>
          </cell>
          <cell r="F3849">
            <v>173818</v>
          </cell>
        </row>
        <row r="3850">
          <cell r="A3850" t="str">
            <v>D29910416L</v>
          </cell>
          <cell r="B3850" t="str">
            <v>CNP Transition Bond Co III</v>
          </cell>
          <cell r="C3850" t="str">
            <v>121060</v>
          </cell>
          <cell r="D3850" t="str">
            <v>A/R-Other</v>
          </cell>
          <cell r="E3850">
            <v>5494887</v>
          </cell>
          <cell r="F3850">
            <v>5435290</v>
          </cell>
        </row>
        <row r="3851">
          <cell r="A3851" t="str">
            <v>D29910416L</v>
          </cell>
          <cell r="B3851" t="str">
            <v>CNP Transition Bond Co III</v>
          </cell>
          <cell r="C3851" t="str">
            <v>156010</v>
          </cell>
          <cell r="D3851" t="str">
            <v>Oth Spec Funds</v>
          </cell>
          <cell r="E3851">
            <v>2853897</v>
          </cell>
          <cell r="F3851">
            <v>2650897</v>
          </cell>
        </row>
        <row r="3852">
          <cell r="A3852" t="str">
            <v>D29910416L</v>
          </cell>
          <cell r="B3852" t="str">
            <v>CNP Transition Bond Co III</v>
          </cell>
          <cell r="C3852" t="str">
            <v>177010</v>
          </cell>
          <cell r="D3852" t="str">
            <v>Unamort Debt Costs</v>
          </cell>
          <cell r="E3852">
            <v>5405430</v>
          </cell>
          <cell r="F3852">
            <v>5405430</v>
          </cell>
        </row>
        <row r="3853">
          <cell r="A3853" t="str">
            <v>D29910416L</v>
          </cell>
          <cell r="B3853" t="str">
            <v>CNP Transition Bond Co III</v>
          </cell>
          <cell r="C3853" t="str">
            <v>177999</v>
          </cell>
          <cell r="D3853" t="str">
            <v>Amort-Issuance Costs</v>
          </cell>
          <cell r="E3853">
            <v>-4100880</v>
          </cell>
          <cell r="F3853">
            <v>-4524615</v>
          </cell>
        </row>
        <row r="3854">
          <cell r="A3854" t="str">
            <v>D29910416L</v>
          </cell>
          <cell r="B3854" t="str">
            <v>CNP Transition Bond Co III</v>
          </cell>
          <cell r="C3854" t="str">
            <v>179080</v>
          </cell>
          <cell r="D3854" t="str">
            <v>Transition Property</v>
          </cell>
          <cell r="E3854">
            <v>290026747</v>
          </cell>
          <cell r="F3854">
            <v>245519622</v>
          </cell>
        </row>
        <row r="3855">
          <cell r="A3855" t="str">
            <v>D29910416L</v>
          </cell>
          <cell r="B3855" t="str">
            <v>CNP Transition Bond Co III</v>
          </cell>
          <cell r="C3855" t="str">
            <v>200001</v>
          </cell>
          <cell r="D3855" t="str">
            <v>IC A/P Man SetlAssoc</v>
          </cell>
          <cell r="E3855">
            <v>-172232</v>
          </cell>
          <cell r="F3855">
            <v>-169432</v>
          </cell>
        </row>
        <row r="3856">
          <cell r="A3856" t="str">
            <v>D29910416L</v>
          </cell>
          <cell r="B3856" t="str">
            <v>CNP Transition Bond Co III</v>
          </cell>
          <cell r="C3856" t="str">
            <v>217010</v>
          </cell>
          <cell r="D3856" t="str">
            <v>Curr LT Debt</v>
          </cell>
          <cell r="E3856">
            <v>-40715061</v>
          </cell>
          <cell r="F3856">
            <v>-43336037</v>
          </cell>
        </row>
        <row r="3857">
          <cell r="A3857" t="str">
            <v>D29910416L</v>
          </cell>
          <cell r="B3857" t="str">
            <v>CNP Transition Bond Co III</v>
          </cell>
          <cell r="C3857" t="str">
            <v>223010</v>
          </cell>
          <cell r="D3857" t="str">
            <v>Accr-Interest-Misc</v>
          </cell>
          <cell r="E3857">
            <v>-6357183</v>
          </cell>
          <cell r="F3857">
            <v>-5646027</v>
          </cell>
        </row>
        <row r="3858">
          <cell r="A3858" t="str">
            <v>D29910416L</v>
          </cell>
          <cell r="B3858" t="str">
            <v>CNP Transition Bond Co III</v>
          </cell>
          <cell r="C3858" t="str">
            <v>255010</v>
          </cell>
          <cell r="D3858" t="str">
            <v>Cust Deposits</v>
          </cell>
          <cell r="E3858">
            <v>-2853897</v>
          </cell>
          <cell r="F3858">
            <v>-2650897</v>
          </cell>
        </row>
        <row r="3859">
          <cell r="A3859" t="str">
            <v>D29910416L</v>
          </cell>
          <cell r="B3859" t="str">
            <v>CNP Transition Bond Co III</v>
          </cell>
          <cell r="C3859" t="str">
            <v>275020</v>
          </cell>
          <cell r="D3859" t="str">
            <v>Unamort Discount</v>
          </cell>
          <cell r="E3859">
            <v>226561</v>
          </cell>
          <cell r="F3859">
            <v>226561</v>
          </cell>
        </row>
        <row r="3860">
          <cell r="A3860" t="str">
            <v>D29910416L</v>
          </cell>
          <cell r="B3860" t="str">
            <v>CNP Transition Bond Co III</v>
          </cell>
          <cell r="C3860" t="str">
            <v>276999</v>
          </cell>
          <cell r="D3860" t="str">
            <v>Amort-Unamort Disc</v>
          </cell>
          <cell r="E3860">
            <v>-171883</v>
          </cell>
          <cell r="F3860">
            <v>-189643</v>
          </cell>
        </row>
        <row r="3861">
          <cell r="A3861" t="str">
            <v>D29910416L</v>
          </cell>
          <cell r="B3861" t="str">
            <v>CNP Transition Bond Co III</v>
          </cell>
          <cell r="C3861" t="str">
            <v>277010</v>
          </cell>
          <cell r="D3861" t="str">
            <v>LT Debt-Others</v>
          </cell>
          <cell r="E3861">
            <v>-276752258</v>
          </cell>
          <cell r="F3861">
            <v>-233416221</v>
          </cell>
        </row>
        <row r="3862">
          <cell r="A3862" t="str">
            <v>D29910416L</v>
          </cell>
          <cell r="B3862" t="str">
            <v>CNP Transition Bond Co III</v>
          </cell>
          <cell r="C3862" t="str">
            <v>290010</v>
          </cell>
          <cell r="D3862" t="str">
            <v>CS-Shares Issued</v>
          </cell>
          <cell r="E3862">
            <v>-1000</v>
          </cell>
          <cell r="F3862">
            <v>-1000</v>
          </cell>
        </row>
        <row r="3863">
          <cell r="A3863" t="str">
            <v>D29910416L</v>
          </cell>
          <cell r="B3863" t="str">
            <v>CNP Transition Bond Co III</v>
          </cell>
          <cell r="C3863" t="str">
            <v>295010</v>
          </cell>
          <cell r="D3863" t="str">
            <v>Addl Paid-In Capital</v>
          </cell>
          <cell r="E3863">
            <v>-2442360</v>
          </cell>
          <cell r="F3863">
            <v>-2442360</v>
          </cell>
        </row>
        <row r="3864">
          <cell r="A3864" t="str">
            <v>D29910416L</v>
          </cell>
          <cell r="B3864" t="str">
            <v>CNP Transition Bond Co III</v>
          </cell>
          <cell r="C3864" t="str">
            <v>401011</v>
          </cell>
          <cell r="D3864" t="str">
            <v>Elec Sales-Res Unbil</v>
          </cell>
          <cell r="E3864">
            <v>-64507</v>
          </cell>
          <cell r="F3864">
            <v>83446</v>
          </cell>
        </row>
        <row r="3865">
          <cell r="A3865" t="str">
            <v>D29910416L</v>
          </cell>
          <cell r="B3865" t="str">
            <v>CNP Transition Bond Co III</v>
          </cell>
          <cell r="C3865" t="str">
            <v>401032</v>
          </cell>
          <cell r="D3865" t="str">
            <v>Res-RS-Transition Ch</v>
          </cell>
          <cell r="E3865">
            <v>-10255074</v>
          </cell>
          <cell r="F3865">
            <v>-11185534</v>
          </cell>
        </row>
        <row r="3866">
          <cell r="A3866" t="str">
            <v>D29910416L</v>
          </cell>
          <cell r="B3866" t="str">
            <v>CNP Transition Bond Co III</v>
          </cell>
          <cell r="C3866" t="str">
            <v>401151</v>
          </cell>
          <cell r="D3866" t="str">
            <v>Elec Sales-Com Unbil</v>
          </cell>
          <cell r="E3866">
            <v>-36189</v>
          </cell>
          <cell r="F3866">
            <v>-147579</v>
          </cell>
        </row>
        <row r="3867">
          <cell r="A3867" t="str">
            <v>D29910416L</v>
          </cell>
          <cell r="B3867" t="str">
            <v>CNP Transition Bond Co III</v>
          </cell>
          <cell r="C3867" t="str">
            <v>401332</v>
          </cell>
          <cell r="D3867" t="str">
            <v>Comm-SVS-Transition</v>
          </cell>
          <cell r="E3867">
            <v>-843501</v>
          </cell>
          <cell r="F3867">
            <v>-896496</v>
          </cell>
        </row>
        <row r="3868">
          <cell r="A3868" t="str">
            <v>D29910416L</v>
          </cell>
          <cell r="B3868" t="str">
            <v>CNP Transition Bond Co III</v>
          </cell>
          <cell r="C3868" t="str">
            <v>401413</v>
          </cell>
          <cell r="D3868" t="str">
            <v>Comm-MLS-Transition</v>
          </cell>
          <cell r="E3868">
            <v>-28043</v>
          </cell>
          <cell r="F3868">
            <v>-29568</v>
          </cell>
        </row>
        <row r="3869">
          <cell r="A3869" t="str">
            <v>D29910416L</v>
          </cell>
          <cell r="B3869" t="str">
            <v>CNP Transition Bond Co III</v>
          </cell>
          <cell r="C3869" t="str">
            <v>401432</v>
          </cell>
          <cell r="D3869" t="str">
            <v>Comm-SVL-Transition</v>
          </cell>
          <cell r="E3869">
            <v>-21951317</v>
          </cell>
          <cell r="F3869">
            <v>-24126051</v>
          </cell>
        </row>
        <row r="3870">
          <cell r="A3870" t="str">
            <v>D29910416L</v>
          </cell>
          <cell r="B3870" t="str">
            <v>CNP Transition Bond Co III</v>
          </cell>
          <cell r="C3870" t="str">
            <v>401472</v>
          </cell>
          <cell r="D3870" t="str">
            <v>Comm-PVS-Transition</v>
          </cell>
          <cell r="E3870">
            <v>-1161559</v>
          </cell>
          <cell r="F3870">
            <v>-1410259</v>
          </cell>
        </row>
        <row r="3871">
          <cell r="A3871" t="str">
            <v>D29910416L</v>
          </cell>
          <cell r="B3871" t="str">
            <v>CNP Transition Bond Co III</v>
          </cell>
          <cell r="C3871" t="str">
            <v>401483</v>
          </cell>
          <cell r="D3871" t="str">
            <v>Comm-SLS-Transition</v>
          </cell>
          <cell r="E3871">
            <v>-42532</v>
          </cell>
          <cell r="F3871">
            <v>-47044</v>
          </cell>
        </row>
        <row r="3872">
          <cell r="A3872" t="str">
            <v>D29910416L</v>
          </cell>
          <cell r="B3872" t="str">
            <v>CNP Transition Bond Co III</v>
          </cell>
          <cell r="C3872" t="str">
            <v>401501</v>
          </cell>
          <cell r="D3872" t="str">
            <v>ElecSls-SmallIndUnbl</v>
          </cell>
          <cell r="E3872">
            <v>-28736</v>
          </cell>
          <cell r="F3872">
            <v>-43824</v>
          </cell>
        </row>
        <row r="3873">
          <cell r="A3873" t="str">
            <v>D29910416L</v>
          </cell>
          <cell r="B3873" t="str">
            <v>CNP Transition Bond Co III</v>
          </cell>
          <cell r="C3873" t="str">
            <v>401503</v>
          </cell>
          <cell r="D3873" t="str">
            <v>ElecSales-LrgIndUnbl</v>
          </cell>
          <cell r="E3873">
            <v>-62671</v>
          </cell>
          <cell r="F3873">
            <v>-190415</v>
          </cell>
        </row>
        <row r="3874">
          <cell r="A3874" t="str">
            <v>D29910416L</v>
          </cell>
          <cell r="B3874" t="str">
            <v>CNP Transition Bond Co III</v>
          </cell>
          <cell r="C3874" t="str">
            <v>401632</v>
          </cell>
          <cell r="D3874" t="str">
            <v>S Ind-SVL-Transition</v>
          </cell>
          <cell r="E3874">
            <v>-8812807</v>
          </cell>
          <cell r="F3874">
            <v>-9204173</v>
          </cell>
        </row>
        <row r="3875">
          <cell r="A3875" t="str">
            <v>D29910416L</v>
          </cell>
          <cell r="B3875" t="str">
            <v>CNP Transition Bond Co III</v>
          </cell>
          <cell r="C3875" t="str">
            <v>401832</v>
          </cell>
          <cell r="D3875" t="str">
            <v>S Ind-PVS-Transition</v>
          </cell>
          <cell r="E3875">
            <v>-2778895</v>
          </cell>
          <cell r="F3875">
            <v>-3039054</v>
          </cell>
        </row>
        <row r="3876">
          <cell r="A3876" t="str">
            <v>D29910416L</v>
          </cell>
          <cell r="B3876" t="str">
            <v>CNP Transition Bond Co III</v>
          </cell>
          <cell r="C3876" t="str">
            <v>402332</v>
          </cell>
          <cell r="D3876" t="str">
            <v>S Ind-TVS-Transition</v>
          </cell>
          <cell r="E3876">
            <v>-7992464</v>
          </cell>
          <cell r="F3876">
            <v>-9277841</v>
          </cell>
        </row>
        <row r="3877">
          <cell r="A3877" t="str">
            <v>D29910416L</v>
          </cell>
          <cell r="B3877" t="str">
            <v>CNP Transition Bond Co III</v>
          </cell>
          <cell r="C3877" t="str">
            <v>402701</v>
          </cell>
          <cell r="D3877" t="str">
            <v>ElecSls-Munic Unbill</v>
          </cell>
          <cell r="E3877">
            <v>-57</v>
          </cell>
          <cell r="F3877">
            <v>-1241</v>
          </cell>
        </row>
        <row r="3878">
          <cell r="A3878" t="str">
            <v>D29910416L</v>
          </cell>
          <cell r="B3878" t="str">
            <v>CNP Transition Bond Co III</v>
          </cell>
          <cell r="C3878" t="str">
            <v>402732</v>
          </cell>
          <cell r="D3878" t="str">
            <v>Muni-SLS-Transition</v>
          </cell>
          <cell r="E3878">
            <v>-86318</v>
          </cell>
          <cell r="F3878">
            <v>-92278</v>
          </cell>
        </row>
        <row r="3879">
          <cell r="A3879" t="str">
            <v>D29910416L</v>
          </cell>
          <cell r="B3879" t="str">
            <v>CNP Transition Bond Co III</v>
          </cell>
          <cell r="C3879" t="str">
            <v>445011</v>
          </cell>
          <cell r="D3879" t="str">
            <v>TC Portion Late Chgs</v>
          </cell>
          <cell r="E3879">
            <v>-3493</v>
          </cell>
          <cell r="F3879">
            <v>-4860</v>
          </cell>
        </row>
        <row r="3880">
          <cell r="A3880" t="str">
            <v>D29910416L</v>
          </cell>
          <cell r="B3880" t="str">
            <v>CNP Transition Bond Co III</v>
          </cell>
          <cell r="C3880" t="str">
            <v>482010</v>
          </cell>
          <cell r="D3880" t="str">
            <v>Int Inc-Assoc Co</v>
          </cell>
          <cell r="E3880">
            <v>-215</v>
          </cell>
          <cell r="F3880">
            <v>-2005</v>
          </cell>
        </row>
        <row r="3881">
          <cell r="A3881" t="str">
            <v>D29910416L</v>
          </cell>
          <cell r="B3881" t="str">
            <v>CNP Transition Bond Co III</v>
          </cell>
          <cell r="C3881" t="str">
            <v>483010</v>
          </cell>
          <cell r="D3881" t="str">
            <v>Interest Income</v>
          </cell>
          <cell r="E3881">
            <v>-9330</v>
          </cell>
          <cell r="F3881">
            <v>199</v>
          </cell>
        </row>
        <row r="3882">
          <cell r="A3882" t="str">
            <v>D29910416L</v>
          </cell>
          <cell r="B3882" t="str">
            <v>CNP Transition Bond Co III</v>
          </cell>
          <cell r="C3882" t="str">
            <v>543010</v>
          </cell>
          <cell r="D3882" t="str">
            <v>Prof Serv-Ded</v>
          </cell>
          <cell r="E3882">
            <v>360924</v>
          </cell>
          <cell r="F3882">
            <v>361685</v>
          </cell>
        </row>
        <row r="3883">
          <cell r="A3883" t="str">
            <v>D29910416L</v>
          </cell>
          <cell r="B3883" t="str">
            <v>CNP Transition Bond Co III</v>
          </cell>
          <cell r="C3883" t="str">
            <v>543030</v>
          </cell>
          <cell r="D3883" t="str">
            <v>Auditing Services</v>
          </cell>
          <cell r="E3883">
            <v>87214</v>
          </cell>
          <cell r="F3883">
            <v>87256</v>
          </cell>
        </row>
        <row r="3884">
          <cell r="A3884" t="str">
            <v>D29910416L</v>
          </cell>
          <cell r="B3884" t="str">
            <v>CNP Transition Bond Co III</v>
          </cell>
          <cell r="C3884" t="str">
            <v>562040</v>
          </cell>
          <cell r="D3884" t="str">
            <v>Total Bad Debts</v>
          </cell>
          <cell r="E3884">
            <v>315353</v>
          </cell>
          <cell r="F3884">
            <v>128651</v>
          </cell>
        </row>
        <row r="3885">
          <cell r="A3885" t="str">
            <v>D29910416L</v>
          </cell>
          <cell r="B3885" t="str">
            <v>CNP Transition Bond Co III</v>
          </cell>
          <cell r="C3885" t="str">
            <v>704030</v>
          </cell>
          <cell r="D3885" t="str">
            <v>Amort-Other Plant</v>
          </cell>
          <cell r="E3885">
            <v>37099117</v>
          </cell>
          <cell r="F3885">
            <v>44507125</v>
          </cell>
        </row>
        <row r="3886">
          <cell r="A3886" t="str">
            <v>D29910416L</v>
          </cell>
          <cell r="B3886" t="str">
            <v>CNP Transition Bond Co III</v>
          </cell>
          <cell r="C3886" t="str">
            <v>708160</v>
          </cell>
          <cell r="D3886" t="str">
            <v>Amort-Disc/Prem</v>
          </cell>
          <cell r="E3886">
            <v>533553</v>
          </cell>
          <cell r="F3886">
            <v>441495</v>
          </cell>
        </row>
        <row r="3887">
          <cell r="A3887" t="str">
            <v>D29910416L</v>
          </cell>
          <cell r="B3887" t="str">
            <v>CNP Transition Bond Co III</v>
          </cell>
          <cell r="C3887" t="str">
            <v>708280</v>
          </cell>
          <cell r="D3887" t="str">
            <v>Int Exp-Securitizati</v>
          </cell>
          <cell r="E3887">
            <v>15761547</v>
          </cell>
          <cell r="F3887">
            <v>14088365</v>
          </cell>
        </row>
        <row r="3888">
          <cell r="A3888" t="str">
            <v>D29910418L</v>
          </cell>
          <cell r="B3888" t="str">
            <v>CNP Restoration Bond Co., LLC</v>
          </cell>
          <cell r="C3888" t="str">
            <v>100510</v>
          </cell>
          <cell r="D3888" t="str">
            <v>General Subact BT 32</v>
          </cell>
          <cell r="E3888">
            <v>26094637</v>
          </cell>
          <cell r="F3888">
            <v>38583160</v>
          </cell>
        </row>
        <row r="3889">
          <cell r="A3889" t="str">
            <v>D29910418L</v>
          </cell>
          <cell r="B3889" t="str">
            <v>CNP Restoration Bond Co., LLC</v>
          </cell>
          <cell r="C3889" t="str">
            <v>100540</v>
          </cell>
          <cell r="D3889" t="str">
            <v>Reserve Subact BT 32</v>
          </cell>
          <cell r="E3889">
            <v>1113399</v>
          </cell>
          <cell r="F3889">
            <v>11971133</v>
          </cell>
        </row>
        <row r="3890">
          <cell r="A3890" t="str">
            <v>D29910418L</v>
          </cell>
          <cell r="B3890" t="str">
            <v>CNP Restoration Bond Co., LLC</v>
          </cell>
          <cell r="C3890" t="str">
            <v>102010</v>
          </cell>
          <cell r="D3890" t="str">
            <v>Chase Texas</v>
          </cell>
          <cell r="E3890">
            <v>1000</v>
          </cell>
          <cell r="F3890">
            <v>1000</v>
          </cell>
        </row>
        <row r="3891">
          <cell r="A3891" t="str">
            <v>D29910418L</v>
          </cell>
          <cell r="B3891" t="str">
            <v>CNP Restoration Bond Co., LLC</v>
          </cell>
          <cell r="C3891" t="str">
            <v>114010</v>
          </cell>
          <cell r="D3891" t="str">
            <v>Oth Special Dep</v>
          </cell>
          <cell r="E3891">
            <v>3327163</v>
          </cell>
          <cell r="F3891">
            <v>3324505</v>
          </cell>
        </row>
        <row r="3892">
          <cell r="A3892" t="str">
            <v>D29910418L</v>
          </cell>
          <cell r="B3892" t="str">
            <v>CNP Restoration Bond Co., LLC</v>
          </cell>
          <cell r="C3892" t="str">
            <v>120001</v>
          </cell>
          <cell r="D3892" t="str">
            <v>IC A/R-Man Sett Asso</v>
          </cell>
          <cell r="E3892">
            <v>390263</v>
          </cell>
          <cell r="F3892">
            <v>149165</v>
          </cell>
        </row>
        <row r="3893">
          <cell r="A3893" t="str">
            <v>D29910418L</v>
          </cell>
          <cell r="B3893" t="str">
            <v>CNP Restoration Bond Co., LLC</v>
          </cell>
          <cell r="C3893" t="str">
            <v>121060</v>
          </cell>
          <cell r="D3893" t="str">
            <v>A/R-Other</v>
          </cell>
          <cell r="E3893">
            <v>10085761</v>
          </cell>
          <cell r="F3893">
            <v>4925786</v>
          </cell>
        </row>
        <row r="3894">
          <cell r="A3894" t="str">
            <v>D29910418L</v>
          </cell>
          <cell r="B3894" t="str">
            <v>CNP Restoration Bond Co., LLC</v>
          </cell>
          <cell r="C3894" t="str">
            <v>156010</v>
          </cell>
          <cell r="D3894" t="str">
            <v>Oth Spec Funds</v>
          </cell>
          <cell r="E3894">
            <v>2592751</v>
          </cell>
          <cell r="F3894">
            <v>4322738</v>
          </cell>
        </row>
        <row r="3895">
          <cell r="A3895" t="str">
            <v>D29910418L</v>
          </cell>
          <cell r="B3895" t="str">
            <v>CNP Restoration Bond Co., LLC</v>
          </cell>
          <cell r="C3895" t="str">
            <v>177010</v>
          </cell>
          <cell r="D3895" t="str">
            <v>Unamort Debt Costs</v>
          </cell>
          <cell r="E3895">
            <v>5985457</v>
          </cell>
          <cell r="F3895">
            <v>5985457</v>
          </cell>
        </row>
        <row r="3896">
          <cell r="A3896" t="str">
            <v>D29910418L</v>
          </cell>
          <cell r="B3896" t="str">
            <v>CNP Restoration Bond Co., LLC</v>
          </cell>
          <cell r="C3896" t="str">
            <v>177999</v>
          </cell>
          <cell r="D3896" t="str">
            <v>Amort-Issuance Costs</v>
          </cell>
          <cell r="E3896">
            <v>-3697645</v>
          </cell>
          <cell r="F3896">
            <v>-4253557</v>
          </cell>
        </row>
        <row r="3897">
          <cell r="A3897" t="str">
            <v>D29910418L</v>
          </cell>
          <cell r="B3897" t="str">
            <v>CNP Restoration Bond Co., LLC</v>
          </cell>
          <cell r="C3897" t="str">
            <v>179080</v>
          </cell>
          <cell r="D3897" t="str">
            <v>Transition Property</v>
          </cell>
          <cell r="E3897">
            <v>477477944</v>
          </cell>
          <cell r="F3897">
            <v>412751146</v>
          </cell>
        </row>
        <row r="3898">
          <cell r="A3898" t="str">
            <v>D29910418L</v>
          </cell>
          <cell r="B3898" t="str">
            <v>CNP Restoration Bond Co., LLC</v>
          </cell>
          <cell r="C3898" t="str">
            <v>200001</v>
          </cell>
          <cell r="D3898" t="str">
            <v>IC A/P Man SetlAssoc</v>
          </cell>
          <cell r="E3898">
            <v>-192562</v>
          </cell>
          <cell r="F3898">
            <v>-182361</v>
          </cell>
        </row>
        <row r="3899">
          <cell r="A3899" t="str">
            <v>D29910418L</v>
          </cell>
          <cell r="B3899" t="str">
            <v>CNP Restoration Bond Co., LLC</v>
          </cell>
          <cell r="C3899" t="str">
            <v>217010</v>
          </cell>
          <cell r="D3899" t="str">
            <v>Curr LT Debt</v>
          </cell>
          <cell r="E3899">
            <v>-47011041</v>
          </cell>
          <cell r="F3899">
            <v>-48343272</v>
          </cell>
        </row>
        <row r="3900">
          <cell r="A3900" t="str">
            <v>D29910418L</v>
          </cell>
          <cell r="B3900" t="str">
            <v>CNP Restoration Bond Co., LLC</v>
          </cell>
          <cell r="C3900" t="str">
            <v>223010</v>
          </cell>
          <cell r="D3900" t="str">
            <v>Accr-Interest-Misc</v>
          </cell>
          <cell r="E3900">
            <v>-7066033</v>
          </cell>
          <cell r="F3900">
            <v>-6740497</v>
          </cell>
        </row>
        <row r="3901">
          <cell r="A3901" t="str">
            <v>D29910418L</v>
          </cell>
          <cell r="B3901" t="str">
            <v>CNP Restoration Bond Co., LLC</v>
          </cell>
          <cell r="C3901" t="str">
            <v>255010</v>
          </cell>
          <cell r="D3901" t="str">
            <v>Cust Deposits</v>
          </cell>
          <cell r="E3901">
            <v>-2592751</v>
          </cell>
          <cell r="F3901">
            <v>-4322738</v>
          </cell>
        </row>
        <row r="3902">
          <cell r="A3902" t="str">
            <v>D29910418L</v>
          </cell>
          <cell r="B3902" t="str">
            <v>CNP Restoration Bond Co., LLC</v>
          </cell>
          <cell r="C3902" t="str">
            <v>275020</v>
          </cell>
          <cell r="D3902" t="str">
            <v>Unamort Discount</v>
          </cell>
          <cell r="E3902">
            <v>65417</v>
          </cell>
          <cell r="F3902">
            <v>65417</v>
          </cell>
        </row>
        <row r="3903">
          <cell r="A3903" t="str">
            <v>D29910418L</v>
          </cell>
          <cell r="B3903" t="str">
            <v>CNP Restoration Bond Co., LLC</v>
          </cell>
          <cell r="C3903" t="str">
            <v>276999</v>
          </cell>
          <cell r="D3903" t="str">
            <v>Amort-Unamort Disc</v>
          </cell>
          <cell r="E3903">
            <v>-31226</v>
          </cell>
          <cell r="F3903">
            <v>-37820</v>
          </cell>
        </row>
        <row r="3904">
          <cell r="A3904" t="str">
            <v>D29910418L</v>
          </cell>
          <cell r="B3904" t="str">
            <v>CNP Restoration Bond Co., LLC</v>
          </cell>
          <cell r="C3904" t="str">
            <v>277010</v>
          </cell>
          <cell r="D3904" t="str">
            <v>LT Debt-Others</v>
          </cell>
          <cell r="E3904">
            <v>-463217239</v>
          </cell>
          <cell r="F3904">
            <v>-414873967</v>
          </cell>
        </row>
        <row r="3905">
          <cell r="A3905" t="str">
            <v>D29910418L</v>
          </cell>
          <cell r="B3905" t="str">
            <v>CNP Restoration Bond Co., LLC</v>
          </cell>
          <cell r="C3905" t="str">
            <v>290010</v>
          </cell>
          <cell r="D3905" t="str">
            <v>CS-Shares Issued</v>
          </cell>
          <cell r="E3905">
            <v>-1000</v>
          </cell>
          <cell r="F3905">
            <v>-1000</v>
          </cell>
        </row>
        <row r="3906">
          <cell r="A3906" t="str">
            <v>D29910418L</v>
          </cell>
          <cell r="B3906" t="str">
            <v>CNP Restoration Bond Co., LLC</v>
          </cell>
          <cell r="C3906" t="str">
            <v>295010</v>
          </cell>
          <cell r="D3906" t="str">
            <v>Addl Paid-In Capital</v>
          </cell>
          <cell r="E3906">
            <v>-3324295</v>
          </cell>
          <cell r="F3906">
            <v>-3324295</v>
          </cell>
        </row>
        <row r="3907">
          <cell r="A3907" t="str">
            <v>D29910418L</v>
          </cell>
          <cell r="B3907" t="str">
            <v>CNP Restoration Bond Co., LLC</v>
          </cell>
          <cell r="C3907" t="str">
            <v>401011</v>
          </cell>
          <cell r="D3907" t="str">
            <v>Elec Sales-Res Unbil</v>
          </cell>
          <cell r="E3907">
            <v>-1535171</v>
          </cell>
          <cell r="F3907">
            <v>2221399</v>
          </cell>
        </row>
        <row r="3908">
          <cell r="A3908" t="str">
            <v>D29910418L</v>
          </cell>
          <cell r="B3908" t="str">
            <v>CNP Restoration Bond Co., LLC</v>
          </cell>
          <cell r="C3908" t="str">
            <v>401032</v>
          </cell>
          <cell r="D3908" t="str">
            <v>Res-RS-Transition Ch</v>
          </cell>
          <cell r="E3908">
            <v>-38510371</v>
          </cell>
          <cell r="F3908">
            <v>-59011295</v>
          </cell>
        </row>
        <row r="3909">
          <cell r="A3909" t="str">
            <v>D29910418L</v>
          </cell>
          <cell r="B3909" t="str">
            <v>CNP Restoration Bond Co., LLC</v>
          </cell>
          <cell r="C3909" t="str">
            <v>401151</v>
          </cell>
          <cell r="D3909" t="str">
            <v>Elec Sales-Com Unbil</v>
          </cell>
          <cell r="E3909">
            <v>-542877</v>
          </cell>
          <cell r="F3909">
            <v>699044</v>
          </cell>
        </row>
        <row r="3910">
          <cell r="A3910" t="str">
            <v>D29910418L</v>
          </cell>
          <cell r="B3910" t="str">
            <v>CNP Restoration Bond Co., LLC</v>
          </cell>
          <cell r="C3910" t="str">
            <v>401332</v>
          </cell>
          <cell r="D3910" t="str">
            <v>Comm-SVS-Transition</v>
          </cell>
          <cell r="E3910">
            <v>-1486239</v>
          </cell>
          <cell r="F3910">
            <v>-2215076</v>
          </cell>
        </row>
        <row r="3911">
          <cell r="A3911" t="str">
            <v>D29910418L</v>
          </cell>
          <cell r="B3911" t="str">
            <v>CNP Restoration Bond Co., LLC</v>
          </cell>
          <cell r="C3911" t="str">
            <v>401413</v>
          </cell>
          <cell r="D3911" t="str">
            <v>Comm-MLS-Transition</v>
          </cell>
          <cell r="E3911">
            <v>-490433</v>
          </cell>
          <cell r="F3911">
            <v>-725916</v>
          </cell>
        </row>
        <row r="3912">
          <cell r="A3912" t="str">
            <v>D29910418L</v>
          </cell>
          <cell r="B3912" t="str">
            <v>CNP Restoration Bond Co., LLC</v>
          </cell>
          <cell r="C3912" t="str">
            <v>401432</v>
          </cell>
          <cell r="D3912" t="str">
            <v>Comm-SVL-Transition</v>
          </cell>
          <cell r="E3912">
            <v>-11317544</v>
          </cell>
          <cell r="F3912">
            <v>-17477149</v>
          </cell>
        </row>
        <row r="3913">
          <cell r="A3913" t="str">
            <v>D29910418L</v>
          </cell>
          <cell r="B3913" t="str">
            <v>CNP Restoration Bond Co., LLC</v>
          </cell>
          <cell r="C3913" t="str">
            <v>401472</v>
          </cell>
          <cell r="D3913" t="str">
            <v>Comm-PVS-Transition</v>
          </cell>
          <cell r="E3913">
            <v>-360457</v>
          </cell>
          <cell r="F3913">
            <v>-603772</v>
          </cell>
        </row>
        <row r="3914">
          <cell r="A3914" t="str">
            <v>D29910418L</v>
          </cell>
          <cell r="B3914" t="str">
            <v>CNP Restoration Bond Co., LLC</v>
          </cell>
          <cell r="C3914" t="str">
            <v>401483</v>
          </cell>
          <cell r="D3914" t="str">
            <v>Comm-SLS-Transition</v>
          </cell>
          <cell r="E3914">
            <v>-759431</v>
          </cell>
          <cell r="F3914">
            <v>-1133137</v>
          </cell>
        </row>
        <row r="3915">
          <cell r="A3915" t="str">
            <v>D29910418L</v>
          </cell>
          <cell r="B3915" t="str">
            <v>CNP Restoration Bond Co., LLC</v>
          </cell>
          <cell r="C3915" t="str">
            <v>401501</v>
          </cell>
          <cell r="D3915" t="str">
            <v>ElecSls-SmallIndUnbl</v>
          </cell>
          <cell r="E3915">
            <v>-131764</v>
          </cell>
          <cell r="F3915">
            <v>168355</v>
          </cell>
        </row>
        <row r="3916">
          <cell r="A3916" t="str">
            <v>D29910418L</v>
          </cell>
          <cell r="B3916" t="str">
            <v>CNP Restoration Bond Co., LLC</v>
          </cell>
          <cell r="C3916" t="str">
            <v>401632</v>
          </cell>
          <cell r="D3916" t="str">
            <v>S Ind-SVL-Transition</v>
          </cell>
          <cell r="E3916">
            <v>-2915625</v>
          </cell>
          <cell r="F3916">
            <v>-4246575</v>
          </cell>
        </row>
        <row r="3917">
          <cell r="A3917" t="str">
            <v>D29910418L</v>
          </cell>
          <cell r="B3917" t="str">
            <v>CNP Restoration Bond Co., LLC</v>
          </cell>
          <cell r="C3917" t="str">
            <v>401832</v>
          </cell>
          <cell r="D3917" t="str">
            <v>S Ind-PVS-Transition</v>
          </cell>
          <cell r="E3917">
            <v>-714567</v>
          </cell>
          <cell r="F3917">
            <v>-1074582</v>
          </cell>
        </row>
        <row r="3918">
          <cell r="A3918" t="str">
            <v>D29910418L</v>
          </cell>
          <cell r="B3918" t="str">
            <v>CNP Restoration Bond Co., LLC</v>
          </cell>
          <cell r="C3918" t="str">
            <v>402701</v>
          </cell>
          <cell r="D3918" t="str">
            <v>ElecSls-Munic Unbill</v>
          </cell>
          <cell r="E3918">
            <v>-46356</v>
          </cell>
          <cell r="F3918">
            <v>46082</v>
          </cell>
        </row>
        <row r="3919">
          <cell r="A3919" t="str">
            <v>D29910418L</v>
          </cell>
          <cell r="B3919" t="str">
            <v>CNP Restoration Bond Co., LLC</v>
          </cell>
          <cell r="C3919" t="str">
            <v>402732</v>
          </cell>
          <cell r="D3919" t="str">
            <v>Muni-SLS-Transition</v>
          </cell>
          <cell r="E3919">
            <v>-1545541</v>
          </cell>
          <cell r="F3919">
            <v>-2217050</v>
          </cell>
        </row>
        <row r="3920">
          <cell r="A3920" t="str">
            <v>D29910418L</v>
          </cell>
          <cell r="B3920" t="str">
            <v>CNP Restoration Bond Co., LLC</v>
          </cell>
          <cell r="C3920" t="str">
            <v>445011</v>
          </cell>
          <cell r="D3920" t="str">
            <v>TC Portion Late Chgs</v>
          </cell>
          <cell r="E3920">
            <v>-5552</v>
          </cell>
          <cell r="F3920">
            <v>-7033</v>
          </cell>
        </row>
        <row r="3921">
          <cell r="A3921" t="str">
            <v>D29910418L</v>
          </cell>
          <cell r="B3921" t="str">
            <v>CNP Restoration Bond Co., LLC</v>
          </cell>
          <cell r="C3921" t="str">
            <v>482010</v>
          </cell>
          <cell r="D3921" t="str">
            <v>Int Inc-Assoc Co</v>
          </cell>
          <cell r="E3921">
            <v>-219</v>
          </cell>
          <cell r="F3921">
            <v>-298</v>
          </cell>
        </row>
        <row r="3922">
          <cell r="A3922" t="str">
            <v>D29910418L</v>
          </cell>
          <cell r="B3922" t="str">
            <v>CNP Restoration Bond Co., LLC</v>
          </cell>
          <cell r="C3922" t="str">
            <v>483010</v>
          </cell>
          <cell r="D3922" t="str">
            <v>Interest Income</v>
          </cell>
          <cell r="E3922">
            <v>-12515</v>
          </cell>
          <cell r="F3922">
            <v>-2609</v>
          </cell>
        </row>
        <row r="3923">
          <cell r="A3923" t="str">
            <v>D29910418L</v>
          </cell>
          <cell r="B3923" t="str">
            <v>CNP Restoration Bond Co., LLC</v>
          </cell>
          <cell r="C3923" t="str">
            <v>543010</v>
          </cell>
          <cell r="D3923" t="str">
            <v>Prof Serv-Ded</v>
          </cell>
          <cell r="E3923">
            <v>472827</v>
          </cell>
          <cell r="F3923">
            <v>460840</v>
          </cell>
        </row>
        <row r="3924">
          <cell r="A3924" t="str">
            <v>D29910418L</v>
          </cell>
          <cell r="B3924" t="str">
            <v>CNP Restoration Bond Co., LLC</v>
          </cell>
          <cell r="C3924" t="str">
            <v>543030</v>
          </cell>
          <cell r="D3924" t="str">
            <v>Auditing Services</v>
          </cell>
          <cell r="E3924">
            <v>87214</v>
          </cell>
          <cell r="F3924">
            <v>87256</v>
          </cell>
        </row>
        <row r="3925">
          <cell r="A3925" t="str">
            <v>D29910418L</v>
          </cell>
          <cell r="B3925" t="str">
            <v>CNP Restoration Bond Co., LLC</v>
          </cell>
          <cell r="C3925" t="str">
            <v>562040</v>
          </cell>
          <cell r="D3925" t="str">
            <v>Total Bad Debts</v>
          </cell>
          <cell r="E3925">
            <v>810051</v>
          </cell>
          <cell r="F3925">
            <v>1609227</v>
          </cell>
        </row>
        <row r="3926">
          <cell r="A3926" t="str">
            <v>D29910418L</v>
          </cell>
          <cell r="B3926" t="str">
            <v>CNP Restoration Bond Co., LLC</v>
          </cell>
          <cell r="C3926" t="str">
            <v>704030</v>
          </cell>
          <cell r="D3926" t="str">
            <v>Amort-Other Plant</v>
          </cell>
          <cell r="E3926">
            <v>39314676</v>
          </cell>
          <cell r="F3926">
            <v>64726797</v>
          </cell>
        </row>
        <row r="3927">
          <cell r="A3927" t="str">
            <v>D29910418L</v>
          </cell>
          <cell r="B3927" t="str">
            <v>CNP Restoration Bond Co., LLC</v>
          </cell>
          <cell r="C3927" t="str">
            <v>708160</v>
          </cell>
          <cell r="D3927" t="str">
            <v>Amort-Disc/Prem</v>
          </cell>
          <cell r="E3927">
            <v>702755</v>
          </cell>
          <cell r="F3927">
            <v>562506</v>
          </cell>
        </row>
        <row r="3928">
          <cell r="A3928" t="str">
            <v>D29910418L</v>
          </cell>
          <cell r="B3928" t="str">
            <v>CNP Restoration Bond Co., LLC</v>
          </cell>
          <cell r="C3928" t="str">
            <v>708280</v>
          </cell>
          <cell r="D3928" t="str">
            <v>Int Exp-Securitizati</v>
          </cell>
          <cell r="E3928">
            <v>18987139</v>
          </cell>
          <cell r="F3928">
            <v>18132986</v>
          </cell>
        </row>
        <row r="3929">
          <cell r="A3929" t="str">
            <v>D29910422L</v>
          </cell>
          <cell r="B3929" t="str">
            <v>CNP Transition Bond Co IV, LLC</v>
          </cell>
          <cell r="C3929" t="str">
            <v>100510</v>
          </cell>
          <cell r="D3929" t="str">
            <v>General Subact BT 32</v>
          </cell>
          <cell r="E3929">
            <v>32308768</v>
          </cell>
          <cell r="F3929">
            <v>52322541</v>
          </cell>
        </row>
        <row r="3930">
          <cell r="A3930" t="str">
            <v>D29910422L</v>
          </cell>
          <cell r="B3930" t="str">
            <v>CNP Transition Bond Co IV, LLC</v>
          </cell>
          <cell r="C3930" t="str">
            <v>100540</v>
          </cell>
          <cell r="D3930" t="str">
            <v>Reserve Subact BT 32</v>
          </cell>
          <cell r="E3930">
            <v>8</v>
          </cell>
          <cell r="F3930">
            <v>32573407</v>
          </cell>
        </row>
        <row r="3931">
          <cell r="A3931" t="str">
            <v>D29910422L</v>
          </cell>
          <cell r="B3931" t="str">
            <v>CNP Transition Bond Co IV, LLC</v>
          </cell>
          <cell r="C3931" t="str">
            <v>102010</v>
          </cell>
          <cell r="D3931" t="str">
            <v>Chase Texas</v>
          </cell>
          <cell r="E3931">
            <v>165335</v>
          </cell>
          <cell r="F3931">
            <v>165335</v>
          </cell>
        </row>
        <row r="3932">
          <cell r="A3932" t="str">
            <v>D29910422L</v>
          </cell>
          <cell r="B3932" t="str">
            <v>CNP Transition Bond Co IV, LLC</v>
          </cell>
          <cell r="C3932" t="str">
            <v>114010</v>
          </cell>
          <cell r="D3932" t="str">
            <v>Oth Special Dep</v>
          </cell>
          <cell r="E3932">
            <v>4529475</v>
          </cell>
          <cell r="F3932">
            <v>8475367</v>
          </cell>
        </row>
        <row r="3933">
          <cell r="A3933" t="str">
            <v>D29910422L</v>
          </cell>
          <cell r="B3933" t="str">
            <v>CNP Transition Bond Co IV, LLC</v>
          </cell>
          <cell r="C3933" t="str">
            <v>120001</v>
          </cell>
          <cell r="D3933" t="str">
            <v>IC A/R-Man Sett Asso</v>
          </cell>
          <cell r="E3933">
            <v>794116</v>
          </cell>
          <cell r="F3933">
            <v>641988</v>
          </cell>
        </row>
        <row r="3934">
          <cell r="A3934" t="str">
            <v>D29910422L</v>
          </cell>
          <cell r="B3934" t="str">
            <v>CNP Transition Bond Co IV, LLC</v>
          </cell>
          <cell r="C3934" t="str">
            <v>121060</v>
          </cell>
          <cell r="D3934" t="str">
            <v>A/R-Other</v>
          </cell>
          <cell r="E3934">
            <v>18032943</v>
          </cell>
          <cell r="F3934">
            <v>22047210</v>
          </cell>
        </row>
        <row r="3935">
          <cell r="A3935" t="str">
            <v>D29910422L</v>
          </cell>
          <cell r="B3935" t="str">
            <v>CNP Transition Bond Co IV, LLC</v>
          </cell>
          <cell r="C3935" t="str">
            <v>156010</v>
          </cell>
          <cell r="D3935" t="str">
            <v>Oth Spec Funds</v>
          </cell>
          <cell r="E3935">
            <v>6424804</v>
          </cell>
          <cell r="F3935">
            <v>8722426</v>
          </cell>
        </row>
        <row r="3936">
          <cell r="A3936" t="str">
            <v>D29910422L</v>
          </cell>
          <cell r="B3936" t="str">
            <v>CNP Transition Bond Co IV, LLC</v>
          </cell>
          <cell r="C3936" t="str">
            <v>177010</v>
          </cell>
          <cell r="D3936" t="str">
            <v>Unamort Debt Costs</v>
          </cell>
          <cell r="E3936">
            <v>10260408</v>
          </cell>
          <cell r="F3936">
            <v>10260408</v>
          </cell>
        </row>
        <row r="3937">
          <cell r="A3937" t="str">
            <v>D29910422L</v>
          </cell>
          <cell r="B3937" t="str">
            <v>CNP Transition Bond Co IV, LLC</v>
          </cell>
          <cell r="C3937" t="str">
            <v>177999</v>
          </cell>
          <cell r="D3937" t="str">
            <v>Amort-Issuance Costs</v>
          </cell>
          <cell r="E3937">
            <v>-3554997</v>
          </cell>
          <cell r="F3937">
            <v>-5038657</v>
          </cell>
        </row>
        <row r="3938">
          <cell r="A3938" t="str">
            <v>D29910422L</v>
          </cell>
          <cell r="B3938" t="str">
            <v>CNP Transition Bond Co IV, LLC</v>
          </cell>
          <cell r="C3938" t="str">
            <v>179080</v>
          </cell>
          <cell r="D3938" t="str">
            <v>Transition Property</v>
          </cell>
          <cell r="E3938">
            <v>1468347228</v>
          </cell>
          <cell r="F3938">
            <v>1289629594</v>
          </cell>
        </row>
        <row r="3939">
          <cell r="A3939" t="str">
            <v>D29910422L</v>
          </cell>
          <cell r="B3939" t="str">
            <v>CNP Transition Bond Co IV, LLC</v>
          </cell>
          <cell r="C3939" t="str">
            <v>200001</v>
          </cell>
          <cell r="D3939" t="str">
            <v>IC A/P Man SetlAssoc</v>
          </cell>
          <cell r="E3939">
            <v>-218202</v>
          </cell>
          <cell r="F3939">
            <v>-220028</v>
          </cell>
        </row>
        <row r="3940">
          <cell r="A3940" t="str">
            <v>D29910422L</v>
          </cell>
          <cell r="B3940" t="str">
            <v>CNP Transition Bond Co IV, LLC</v>
          </cell>
          <cell r="C3940" t="str">
            <v>217010</v>
          </cell>
          <cell r="D3940" t="str">
            <v>Curr LT Debt</v>
          </cell>
          <cell r="E3940">
            <v>-119581105</v>
          </cell>
          <cell r="F3940">
            <v>-122354363</v>
          </cell>
        </row>
        <row r="3941">
          <cell r="A3941" t="str">
            <v>D29910422L</v>
          </cell>
          <cell r="B3941" t="str">
            <v>CNP Transition Bond Co IV, LLC</v>
          </cell>
          <cell r="C3941" t="str">
            <v>223010</v>
          </cell>
          <cell r="D3941" t="str">
            <v>Accr-Interest-Misc</v>
          </cell>
          <cell r="E3941">
            <v>-7025229</v>
          </cell>
          <cell r="F3941">
            <v>-6797722</v>
          </cell>
        </row>
        <row r="3942">
          <cell r="A3942" t="str">
            <v>D29910422L</v>
          </cell>
          <cell r="B3942" t="str">
            <v>CNP Transition Bond Co IV, LLC</v>
          </cell>
          <cell r="C3942" t="str">
            <v>255010</v>
          </cell>
          <cell r="D3942" t="str">
            <v>Cust Deposits</v>
          </cell>
          <cell r="E3942">
            <v>-6424804</v>
          </cell>
          <cell r="F3942">
            <v>-8722426</v>
          </cell>
        </row>
        <row r="3943">
          <cell r="A3943" t="str">
            <v>D29910422L</v>
          </cell>
          <cell r="B3943" t="str">
            <v>CNP Transition Bond Co IV, LLC</v>
          </cell>
          <cell r="C3943" t="str">
            <v>275020</v>
          </cell>
          <cell r="D3943" t="str">
            <v>Unamort Discount</v>
          </cell>
          <cell r="E3943">
            <v>6257</v>
          </cell>
          <cell r="F3943">
            <v>6257</v>
          </cell>
        </row>
        <row r="3944">
          <cell r="A3944" t="str">
            <v>D29910422L</v>
          </cell>
          <cell r="B3944" t="str">
            <v>CNP Transition Bond Co IV, LLC</v>
          </cell>
          <cell r="C3944" t="str">
            <v>276999</v>
          </cell>
          <cell r="D3944" t="str">
            <v>Amort-Unamort Disc</v>
          </cell>
          <cell r="E3944">
            <v>-1487</v>
          </cell>
          <cell r="F3944">
            <v>-2182</v>
          </cell>
        </row>
        <row r="3945">
          <cell r="A3945" t="str">
            <v>D29910422L</v>
          </cell>
          <cell r="B3945" t="str">
            <v>CNP Transition Bond Co IV, LLC</v>
          </cell>
          <cell r="C3945" t="str">
            <v>277010</v>
          </cell>
          <cell r="D3945" t="str">
            <v>LT Debt-Others</v>
          </cell>
          <cell r="E3945">
            <v>-1395587518</v>
          </cell>
          <cell r="F3945">
            <v>-1273233155</v>
          </cell>
        </row>
        <row r="3946">
          <cell r="A3946" t="str">
            <v>D29910422L</v>
          </cell>
          <cell r="B3946" t="str">
            <v>CNP Transition Bond Co IV, LLC</v>
          </cell>
          <cell r="C3946" t="str">
            <v>290010</v>
          </cell>
          <cell r="D3946" t="str">
            <v>CS-Shares Issued</v>
          </cell>
          <cell r="E3946">
            <v>-1000</v>
          </cell>
          <cell r="F3946">
            <v>-1000</v>
          </cell>
        </row>
        <row r="3947">
          <cell r="A3947" t="str">
            <v>D29910422L</v>
          </cell>
          <cell r="B3947" t="str">
            <v>CNP Transition Bond Co IV, LLC</v>
          </cell>
          <cell r="C3947" t="str">
            <v>295010</v>
          </cell>
          <cell r="D3947" t="str">
            <v>Addl Paid-In Capital</v>
          </cell>
          <cell r="E3947">
            <v>-8475000</v>
          </cell>
          <cell r="F3947">
            <v>-8475000</v>
          </cell>
        </row>
        <row r="3948">
          <cell r="A3948" t="str">
            <v>D29910422L</v>
          </cell>
          <cell r="B3948" t="str">
            <v>CNP Transition Bond Co IV, LLC</v>
          </cell>
          <cell r="C3948" t="str">
            <v>401011</v>
          </cell>
          <cell r="D3948" t="str">
            <v>Elec Sales-Res Unbil</v>
          </cell>
          <cell r="E3948">
            <v>113898</v>
          </cell>
          <cell r="F3948">
            <v>573838</v>
          </cell>
        </row>
        <row r="3949">
          <cell r="A3949" t="str">
            <v>D29910422L</v>
          </cell>
          <cell r="B3949" t="str">
            <v>CNP Transition Bond Co IV, LLC</v>
          </cell>
          <cell r="C3949" t="str">
            <v>401032</v>
          </cell>
          <cell r="D3949" t="str">
            <v>Res-RS-Transition Ch</v>
          </cell>
          <cell r="E3949">
            <v>-57218299</v>
          </cell>
          <cell r="F3949">
            <v>-88424688</v>
          </cell>
        </row>
        <row r="3950">
          <cell r="A3950" t="str">
            <v>D29910422L</v>
          </cell>
          <cell r="B3950" t="str">
            <v>CNP Transition Bond Co IV, LLC</v>
          </cell>
          <cell r="C3950" t="str">
            <v>401151</v>
          </cell>
          <cell r="D3950" t="str">
            <v>Elec Sales-Com Unbil</v>
          </cell>
          <cell r="E3950">
            <v>462602</v>
          </cell>
          <cell r="F3950">
            <v>-300157</v>
          </cell>
        </row>
        <row r="3951">
          <cell r="A3951" t="str">
            <v>D29910422L</v>
          </cell>
          <cell r="B3951" t="str">
            <v>CNP Transition Bond Co IV, LLC</v>
          </cell>
          <cell r="C3951" t="str">
            <v>401332</v>
          </cell>
          <cell r="D3951" t="str">
            <v>Comm-SVS-Transition</v>
          </cell>
          <cell r="E3951">
            <v>-1502333</v>
          </cell>
          <cell r="F3951">
            <v>-2265963</v>
          </cell>
        </row>
        <row r="3952">
          <cell r="A3952" t="str">
            <v>D29910422L</v>
          </cell>
          <cell r="B3952" t="str">
            <v>CNP Transition Bond Co IV, LLC</v>
          </cell>
          <cell r="C3952" t="str">
            <v>401413</v>
          </cell>
          <cell r="D3952" t="str">
            <v>Comm-MLS-Transition</v>
          </cell>
          <cell r="E3952">
            <v>-147584</v>
          </cell>
          <cell r="F3952">
            <v>-220133</v>
          </cell>
        </row>
        <row r="3953">
          <cell r="A3953" t="str">
            <v>D29910422L</v>
          </cell>
          <cell r="B3953" t="str">
            <v>CNP Transition Bond Co IV, LLC</v>
          </cell>
          <cell r="C3953" t="str">
            <v>401432</v>
          </cell>
          <cell r="D3953" t="str">
            <v>Comm-SVL-Transition</v>
          </cell>
          <cell r="E3953">
            <v>-39229737</v>
          </cell>
          <cell r="F3953">
            <v>-61264058</v>
          </cell>
        </row>
        <row r="3954">
          <cell r="A3954" t="str">
            <v>D29910422L</v>
          </cell>
          <cell r="B3954" t="str">
            <v>CNP Transition Bond Co IV, LLC</v>
          </cell>
          <cell r="C3954" t="str">
            <v>401472</v>
          </cell>
          <cell r="D3954" t="str">
            <v>Comm-PVS-Transition</v>
          </cell>
          <cell r="E3954">
            <v>-2088706</v>
          </cell>
          <cell r="F3954">
            <v>-3615382</v>
          </cell>
        </row>
        <row r="3955">
          <cell r="A3955" t="str">
            <v>D29910422L</v>
          </cell>
          <cell r="B3955" t="str">
            <v>CNP Transition Bond Co IV, LLC</v>
          </cell>
          <cell r="C3955" t="str">
            <v>401483</v>
          </cell>
          <cell r="D3955" t="str">
            <v>Comm-SLS-Transition</v>
          </cell>
          <cell r="E3955">
            <v>-222553</v>
          </cell>
          <cell r="F3955">
            <v>-352982</v>
          </cell>
        </row>
        <row r="3956">
          <cell r="A3956" t="str">
            <v>D29910422L</v>
          </cell>
          <cell r="B3956" t="str">
            <v>CNP Transition Bond Co IV, LLC</v>
          </cell>
          <cell r="C3956" t="str">
            <v>401501</v>
          </cell>
          <cell r="D3956" t="str">
            <v>ElecSls-SmallIndUnbl</v>
          </cell>
          <cell r="E3956">
            <v>200317</v>
          </cell>
          <cell r="F3956">
            <v>-65233</v>
          </cell>
        </row>
        <row r="3957">
          <cell r="A3957" t="str">
            <v>D29910422L</v>
          </cell>
          <cell r="B3957" t="str">
            <v>CNP Transition Bond Co IV, LLC</v>
          </cell>
          <cell r="C3957" t="str">
            <v>401503</v>
          </cell>
          <cell r="D3957" t="str">
            <v>ElecSales-LrgIndUnbl</v>
          </cell>
          <cell r="E3957">
            <v>33763</v>
          </cell>
          <cell r="F3957">
            <v>-271960</v>
          </cell>
        </row>
        <row r="3958">
          <cell r="A3958" t="str">
            <v>D29910422L</v>
          </cell>
          <cell r="B3958" t="str">
            <v>CNP Transition Bond Co IV, LLC</v>
          </cell>
          <cell r="C3958" t="str">
            <v>401632</v>
          </cell>
          <cell r="D3958" t="str">
            <v>S Ind-SVL-Transition</v>
          </cell>
          <cell r="E3958">
            <v>-16339465</v>
          </cell>
          <cell r="F3958">
            <v>-24322734</v>
          </cell>
        </row>
        <row r="3959">
          <cell r="A3959" t="str">
            <v>D29910422L</v>
          </cell>
          <cell r="B3959" t="str">
            <v>CNP Transition Bond Co IV, LLC</v>
          </cell>
          <cell r="C3959" t="str">
            <v>401832</v>
          </cell>
          <cell r="D3959" t="str">
            <v>S Ind-PVS-Transition</v>
          </cell>
          <cell r="E3959">
            <v>-5128924</v>
          </cell>
          <cell r="F3959">
            <v>-7947932</v>
          </cell>
        </row>
        <row r="3960">
          <cell r="A3960" t="str">
            <v>D29910422L</v>
          </cell>
          <cell r="B3960" t="str">
            <v>CNP Transition Bond Co IV, LLC</v>
          </cell>
          <cell r="C3960" t="str">
            <v>402332</v>
          </cell>
          <cell r="D3960" t="str">
            <v>S Ind-TVS-Transition</v>
          </cell>
          <cell r="E3960">
            <v>-16096528</v>
          </cell>
          <cell r="F3960">
            <v>-26376423</v>
          </cell>
        </row>
        <row r="3961">
          <cell r="A3961" t="str">
            <v>D29910422L</v>
          </cell>
          <cell r="B3961" t="str">
            <v>CNP Transition Bond Co IV, LLC</v>
          </cell>
          <cell r="C3961" t="str">
            <v>402701</v>
          </cell>
          <cell r="D3961" t="str">
            <v>ElecSls-Munic Unbill</v>
          </cell>
          <cell r="E3961">
            <v>2912</v>
          </cell>
          <cell r="F3961">
            <v>-18212</v>
          </cell>
        </row>
        <row r="3962">
          <cell r="A3962" t="str">
            <v>D29910422L</v>
          </cell>
          <cell r="B3962" t="str">
            <v>CNP Transition Bond Co IV, LLC</v>
          </cell>
          <cell r="C3962" t="str">
            <v>402732</v>
          </cell>
          <cell r="D3962" t="str">
            <v>Muni-SLS-Transition</v>
          </cell>
          <cell r="E3962">
            <v>-451614</v>
          </cell>
          <cell r="F3962">
            <v>-693394</v>
          </cell>
        </row>
        <row r="3963">
          <cell r="A3963" t="str">
            <v>D29910422L</v>
          </cell>
          <cell r="B3963" t="str">
            <v>CNP Transition Bond Co IV, LLC</v>
          </cell>
          <cell r="C3963" t="str">
            <v>445011</v>
          </cell>
          <cell r="D3963" t="str">
            <v>TC Portion Late Chgs</v>
          </cell>
          <cell r="E3963">
            <v>-10747</v>
          </cell>
          <cell r="F3963">
            <v>-18333</v>
          </cell>
        </row>
        <row r="3964">
          <cell r="A3964" t="str">
            <v>D29910422L</v>
          </cell>
          <cell r="B3964" t="str">
            <v>CNP Transition Bond Co IV, LLC</v>
          </cell>
          <cell r="C3964" t="str">
            <v>482010</v>
          </cell>
          <cell r="D3964" t="str">
            <v>Int Inc-Assoc Co</v>
          </cell>
          <cell r="E3964">
            <v>-552</v>
          </cell>
          <cell r="F3964">
            <v>-1351</v>
          </cell>
        </row>
        <row r="3965">
          <cell r="A3965" t="str">
            <v>D29910422L</v>
          </cell>
          <cell r="B3965" t="str">
            <v>CNP Transition Bond Co IV, LLC</v>
          </cell>
          <cell r="C3965" t="str">
            <v>483010</v>
          </cell>
          <cell r="D3965" t="str">
            <v>Interest Income</v>
          </cell>
          <cell r="E3965">
            <v>-23644</v>
          </cell>
          <cell r="F3965">
            <v>-4801</v>
          </cell>
        </row>
        <row r="3966">
          <cell r="A3966" t="str">
            <v>D29910422L</v>
          </cell>
          <cell r="B3966" t="str">
            <v>CNP Transition Bond Co IV, LLC</v>
          </cell>
          <cell r="C3966" t="str">
            <v>543010</v>
          </cell>
          <cell r="D3966" t="str">
            <v>Prof Serv-Ded</v>
          </cell>
          <cell r="E3966">
            <v>1020557</v>
          </cell>
          <cell r="F3966">
            <v>1045390</v>
          </cell>
        </row>
        <row r="3967">
          <cell r="A3967" t="str">
            <v>D29910422L</v>
          </cell>
          <cell r="B3967" t="str">
            <v>CNP Transition Bond Co IV, LLC</v>
          </cell>
          <cell r="C3967" t="str">
            <v>543030</v>
          </cell>
          <cell r="D3967" t="str">
            <v>Auditing Services</v>
          </cell>
          <cell r="E3967">
            <v>87214</v>
          </cell>
          <cell r="F3967">
            <v>87256</v>
          </cell>
        </row>
        <row r="3968">
          <cell r="A3968" t="str">
            <v>D29910422L</v>
          </cell>
          <cell r="B3968" t="str">
            <v>CNP Transition Bond Co IV, LLC</v>
          </cell>
          <cell r="C3968" t="str">
            <v>562040</v>
          </cell>
          <cell r="D3968" t="str">
            <v>Total Bad Debts</v>
          </cell>
          <cell r="E3968">
            <v>745022</v>
          </cell>
          <cell r="F3968">
            <v>1472107</v>
          </cell>
        </row>
        <row r="3969">
          <cell r="A3969" t="str">
            <v>D29910422L</v>
          </cell>
          <cell r="B3969" t="str">
            <v>CNP Transition Bond Co IV, LLC</v>
          </cell>
          <cell r="C3969" t="str">
            <v>704030</v>
          </cell>
          <cell r="D3969" t="str">
            <v>Amort-Other Plant</v>
          </cell>
          <cell r="E3969">
            <v>100222304</v>
          </cell>
          <cell r="F3969">
            <v>178717634</v>
          </cell>
        </row>
        <row r="3970">
          <cell r="A3970" t="str">
            <v>D29910422L</v>
          </cell>
          <cell r="B3970" t="str">
            <v>CNP Transition Bond Co IV, LLC</v>
          </cell>
          <cell r="C3970" t="str">
            <v>708160</v>
          </cell>
          <cell r="D3970" t="str">
            <v>Amort-Disc/Prem</v>
          </cell>
          <cell r="E3970">
            <v>1723043</v>
          </cell>
          <cell r="F3970">
            <v>1484355</v>
          </cell>
        </row>
        <row r="3971">
          <cell r="A3971" t="str">
            <v>D29910422L</v>
          </cell>
          <cell r="B3971" t="str">
            <v>CNP Transition Bond Co IV, LLC</v>
          </cell>
          <cell r="C3971" t="str">
            <v>708280</v>
          </cell>
          <cell r="D3971" t="str">
            <v>Int Exp-Securitizati</v>
          </cell>
          <cell r="E3971">
            <v>33849054</v>
          </cell>
          <cell r="F3971">
            <v>32783156</v>
          </cell>
        </row>
        <row r="3972">
          <cell r="A3972" t="str">
            <v>D29910423L</v>
          </cell>
          <cell r="B3972" t="str">
            <v>CNP Smart Services, LLC</v>
          </cell>
          <cell r="C3972" t="str">
            <v>102010</v>
          </cell>
          <cell r="D3972" t="str">
            <v>Chase Texas</v>
          </cell>
          <cell r="E3972">
            <v>0</v>
          </cell>
          <cell r="F3972">
            <v>1001</v>
          </cell>
        </row>
        <row r="3973">
          <cell r="A3973" t="str">
            <v>D29910423L</v>
          </cell>
          <cell r="B3973" t="str">
            <v>CNP Smart Services, LLC</v>
          </cell>
          <cell r="C3973">
            <v>127010</v>
          </cell>
          <cell r="D3973" t="str">
            <v>ST N/R-Assoc Co</v>
          </cell>
          <cell r="E3973">
            <v>1000</v>
          </cell>
          <cell r="F3973">
            <v>0</v>
          </cell>
        </row>
        <row r="3974">
          <cell r="A3974" t="str">
            <v>D29910423L</v>
          </cell>
          <cell r="B3974" t="str">
            <v>CNP Smart Services, LLC</v>
          </cell>
          <cell r="C3974" t="str">
            <v>214010</v>
          </cell>
          <cell r="D3974" t="str">
            <v>ST N/P-Assoc Co</v>
          </cell>
          <cell r="E3974">
            <v>0</v>
          </cell>
          <cell r="F3974">
            <v>-1000</v>
          </cell>
        </row>
        <row r="3975">
          <cell r="A3975" t="str">
            <v>D29910423L</v>
          </cell>
          <cell r="B3975" t="str">
            <v>CNP Smart Services, LLC</v>
          </cell>
          <cell r="C3975">
            <v>295010</v>
          </cell>
          <cell r="D3975" t="str">
            <v>Addl Paid-In Capital</v>
          </cell>
          <cell r="E3975">
            <v>-1000</v>
          </cell>
          <cell r="F3975">
            <v>0</v>
          </cell>
        </row>
        <row r="3976">
          <cell r="A3976" t="str">
            <v>D29910423L</v>
          </cell>
          <cell r="B3976" t="str">
            <v>CNP Smart Services, LLC</v>
          </cell>
          <cell r="C3976" t="str">
            <v>482010</v>
          </cell>
          <cell r="D3976" t="str">
            <v>Int Inc-Assoc Co</v>
          </cell>
          <cell r="E3976">
            <v>0</v>
          </cell>
          <cell r="F3976">
            <v>-1</v>
          </cell>
        </row>
        <row r="3977">
          <cell r="A3977" t="str">
            <v>D29910435L</v>
          </cell>
          <cell r="B3977" t="str">
            <v>CNP IntelligentEnergySolutions</v>
          </cell>
          <cell r="C3977">
            <v>102010</v>
          </cell>
          <cell r="D3977" t="str">
            <v>Chase Texas</v>
          </cell>
          <cell r="E3977">
            <v>409</v>
          </cell>
          <cell r="F3977">
            <v>0</v>
          </cell>
        </row>
        <row r="3978">
          <cell r="A3978" t="str">
            <v>D29910435L</v>
          </cell>
          <cell r="B3978" t="str">
            <v>CNP IntelligentEnergySolutions</v>
          </cell>
          <cell r="C3978">
            <v>120010</v>
          </cell>
          <cell r="D3978" t="str">
            <v>Accts Rec-Assoc Co</v>
          </cell>
          <cell r="E3978">
            <v>1974214</v>
          </cell>
          <cell r="F3978">
            <v>0</v>
          </cell>
        </row>
        <row r="3979">
          <cell r="A3979" t="str">
            <v>D29910435L</v>
          </cell>
          <cell r="B3979" t="str">
            <v>CNP IntelligentEnergySolutions</v>
          </cell>
          <cell r="C3979">
            <v>133020</v>
          </cell>
          <cell r="D3979" t="str">
            <v>Matls/Suppl-Inv Adj</v>
          </cell>
          <cell r="E3979">
            <v>1002604</v>
          </cell>
          <cell r="F3979">
            <v>0</v>
          </cell>
        </row>
        <row r="3980">
          <cell r="A3980" t="str">
            <v>D29910435L</v>
          </cell>
          <cell r="B3980" t="str">
            <v>CNP IntelligentEnergySolutions</v>
          </cell>
          <cell r="C3980">
            <v>200010</v>
          </cell>
          <cell r="D3980" t="str">
            <v>A/P-Trade-Assoc Co</v>
          </cell>
          <cell r="E3980">
            <v>-139231</v>
          </cell>
          <cell r="F3980">
            <v>0</v>
          </cell>
        </row>
        <row r="3981">
          <cell r="A3981" t="str">
            <v>D29910435L</v>
          </cell>
          <cell r="B3981" t="str">
            <v>CNP IntelligentEnergySolutions</v>
          </cell>
          <cell r="C3981">
            <v>201010</v>
          </cell>
          <cell r="D3981" t="str">
            <v>A/P-Trade</v>
          </cell>
          <cell r="E3981">
            <v>8185</v>
          </cell>
          <cell r="F3981">
            <v>0</v>
          </cell>
        </row>
        <row r="3982">
          <cell r="A3982" t="str">
            <v>D29910435L</v>
          </cell>
          <cell r="B3982" t="str">
            <v>CNP IntelligentEnergySolutions</v>
          </cell>
          <cell r="C3982">
            <v>213994</v>
          </cell>
          <cell r="D3982" t="str">
            <v>A/P-Accrued Liab</v>
          </cell>
          <cell r="E3982">
            <v>-221544</v>
          </cell>
          <cell r="F3982">
            <v>0</v>
          </cell>
        </row>
        <row r="3983">
          <cell r="A3983" t="str">
            <v>D29910435L</v>
          </cell>
          <cell r="B3983" t="str">
            <v>CNP IntelligentEnergySolutions</v>
          </cell>
          <cell r="C3983">
            <v>214010</v>
          </cell>
          <cell r="D3983" t="str">
            <v>ST N/P-Assoc Co</v>
          </cell>
          <cell r="E3983">
            <v>-11126000</v>
          </cell>
          <cell r="F3983">
            <v>0</v>
          </cell>
        </row>
        <row r="3984">
          <cell r="A3984" t="str">
            <v>D29910435L</v>
          </cell>
          <cell r="B3984" t="str">
            <v>CNP IntelligentEnergySolutions</v>
          </cell>
          <cell r="C3984">
            <v>220010</v>
          </cell>
          <cell r="D3984" t="str">
            <v>Accr-Fed Inc Tax</v>
          </cell>
          <cell r="E3984">
            <v>-2685937</v>
          </cell>
          <cell r="F3984">
            <v>0</v>
          </cell>
        </row>
        <row r="3985">
          <cell r="A3985" t="str">
            <v>D29910435L</v>
          </cell>
          <cell r="B3985" t="str">
            <v>CNP IntelligentEnergySolutions</v>
          </cell>
          <cell r="C3985">
            <v>220020</v>
          </cell>
          <cell r="D3985" t="str">
            <v>Accr-Inc Tax-St/Loc</v>
          </cell>
          <cell r="E3985">
            <v>10</v>
          </cell>
          <cell r="F3985">
            <v>0</v>
          </cell>
        </row>
        <row r="3986">
          <cell r="A3986" t="str">
            <v>D29910435L</v>
          </cell>
          <cell r="B3986" t="str">
            <v>CNP IntelligentEnergySolutions</v>
          </cell>
          <cell r="C3986">
            <v>240035</v>
          </cell>
          <cell r="D3986" t="str">
            <v>Accr-Health &amp; Welfar</v>
          </cell>
          <cell r="E3986">
            <v>-19771</v>
          </cell>
          <cell r="F3986">
            <v>0</v>
          </cell>
        </row>
        <row r="3987">
          <cell r="A3987" t="str">
            <v>D29910435L</v>
          </cell>
          <cell r="B3987" t="str">
            <v>CNP IntelligentEnergySolutions</v>
          </cell>
          <cell r="C3987">
            <v>240080</v>
          </cell>
          <cell r="D3987" t="str">
            <v>Accr-Annual Inc Comp</v>
          </cell>
          <cell r="E3987">
            <v>-73191</v>
          </cell>
          <cell r="F3987">
            <v>0</v>
          </cell>
        </row>
        <row r="3988">
          <cell r="A3988" t="str">
            <v>D29910435L</v>
          </cell>
          <cell r="B3988" t="str">
            <v>CNP IntelligentEnergySolutions</v>
          </cell>
          <cell r="C3988">
            <v>242010</v>
          </cell>
          <cell r="D3988" t="str">
            <v>Accr-Taxes (FICA)</v>
          </cell>
          <cell r="E3988">
            <v>-10601</v>
          </cell>
          <cell r="F3988">
            <v>0</v>
          </cell>
        </row>
        <row r="3989">
          <cell r="A3989" t="str">
            <v>D29910435L</v>
          </cell>
          <cell r="B3989" t="str">
            <v>CNP IntelligentEnergySolutions</v>
          </cell>
          <cell r="C3989">
            <v>244020</v>
          </cell>
          <cell r="D3989" t="str">
            <v>Accr-Use Taxes-Purch</v>
          </cell>
          <cell r="E3989">
            <v>-3047</v>
          </cell>
          <cell r="F3989">
            <v>0</v>
          </cell>
        </row>
        <row r="3990">
          <cell r="A3990" t="str">
            <v>D29910435L</v>
          </cell>
          <cell r="B3990" t="str">
            <v>CNP IntelligentEnergySolutions</v>
          </cell>
          <cell r="C3990">
            <v>254010</v>
          </cell>
          <cell r="D3990" t="str">
            <v>Empl W/h-FIT</v>
          </cell>
          <cell r="E3990">
            <v>-1916</v>
          </cell>
          <cell r="F3990">
            <v>0</v>
          </cell>
        </row>
        <row r="3991">
          <cell r="A3991" t="str">
            <v>D29910435L</v>
          </cell>
          <cell r="B3991" t="str">
            <v>CNP IntelligentEnergySolutions</v>
          </cell>
          <cell r="C3991">
            <v>254030</v>
          </cell>
          <cell r="D3991" t="str">
            <v>Empl W/h-FICA</v>
          </cell>
          <cell r="E3991">
            <v>-201</v>
          </cell>
          <cell r="F3991">
            <v>0</v>
          </cell>
        </row>
        <row r="3992">
          <cell r="A3992" t="str">
            <v>D29910435L</v>
          </cell>
          <cell r="B3992" t="str">
            <v>CNP IntelligentEnergySolutions</v>
          </cell>
          <cell r="C3992">
            <v>259020</v>
          </cell>
          <cell r="D3992" t="str">
            <v>Svngs RestorationPln</v>
          </cell>
          <cell r="E3992">
            <v>-488</v>
          </cell>
          <cell r="F3992">
            <v>0</v>
          </cell>
        </row>
        <row r="3993">
          <cell r="A3993" t="str">
            <v>D29910435L</v>
          </cell>
          <cell r="B3993" t="str">
            <v>CNP IntelligentEnergySolutions</v>
          </cell>
          <cell r="C3993">
            <v>259042</v>
          </cell>
          <cell r="D3993" t="str">
            <v>PostRetire-FAS 106</v>
          </cell>
          <cell r="E3993">
            <v>-4000</v>
          </cell>
          <cell r="F3993">
            <v>0</v>
          </cell>
        </row>
        <row r="3994">
          <cell r="A3994" t="str">
            <v>D29910435L</v>
          </cell>
          <cell r="B3994" t="str">
            <v>CNP IntelligentEnergySolutions</v>
          </cell>
          <cell r="C3994">
            <v>265020</v>
          </cell>
          <cell r="D3994" t="str">
            <v>ODC-Def Comp</v>
          </cell>
          <cell r="E3994">
            <v>-4060</v>
          </cell>
          <cell r="F3994">
            <v>0</v>
          </cell>
        </row>
        <row r="3995">
          <cell r="A3995" t="str">
            <v>D29910435L</v>
          </cell>
          <cell r="B3995" t="str">
            <v>CNP IntelligentEnergySolutions</v>
          </cell>
          <cell r="C3995">
            <v>295010</v>
          </cell>
          <cell r="D3995" t="str">
            <v>Addl Paid-In Capital</v>
          </cell>
          <cell r="E3995">
            <v>-1000</v>
          </cell>
          <cell r="F3995">
            <v>0</v>
          </cell>
        </row>
        <row r="3996">
          <cell r="A3996" t="str">
            <v>D29910435L</v>
          </cell>
          <cell r="B3996" t="str">
            <v>CNP IntelligentEnergySolutions</v>
          </cell>
          <cell r="C3996" t="str">
            <v>297999</v>
          </cell>
          <cell r="D3996" t="str">
            <v>Retained Earnings</v>
          </cell>
          <cell r="E3996">
            <v>0</v>
          </cell>
          <cell r="F3996">
            <v>53010</v>
          </cell>
        </row>
        <row r="3997">
          <cell r="A3997" t="str">
            <v>D29910435L</v>
          </cell>
          <cell r="B3997" t="str">
            <v>CNP IntelligentEnergySolutions</v>
          </cell>
          <cell r="C3997">
            <v>298031</v>
          </cell>
          <cell r="D3997" t="str">
            <v>APIC - FAS 123R I/C</v>
          </cell>
          <cell r="E3997">
            <v>-1244</v>
          </cell>
          <cell r="F3997">
            <v>0</v>
          </cell>
        </row>
        <row r="3998">
          <cell r="A3998" t="str">
            <v>D29910435L</v>
          </cell>
          <cell r="B3998" t="str">
            <v>CNP IntelligentEnergySolutions</v>
          </cell>
          <cell r="C3998" t="str">
            <v>491010</v>
          </cell>
          <cell r="D3998" t="str">
            <v>Misc Non-Oper Rev</v>
          </cell>
          <cell r="E3998">
            <v>-175</v>
          </cell>
          <cell r="F3998">
            <v>-467</v>
          </cell>
        </row>
        <row r="3999">
          <cell r="A3999" t="str">
            <v>D29910435L</v>
          </cell>
          <cell r="B3999" t="str">
            <v>CNP IntelligentEnergySolutions</v>
          </cell>
          <cell r="C3999" t="str">
            <v>515040</v>
          </cell>
          <cell r="D3999" t="str">
            <v>Bonus/Inc-Exempt</v>
          </cell>
          <cell r="E3999">
            <v>91895</v>
          </cell>
          <cell r="F3999">
            <v>1809</v>
          </cell>
        </row>
        <row r="4000">
          <cell r="A4000" t="str">
            <v>D29910435L</v>
          </cell>
          <cell r="B4000" t="str">
            <v>CNP IntelligentEnergySolutions</v>
          </cell>
          <cell r="C4000">
            <v>515050</v>
          </cell>
          <cell r="D4000" t="str">
            <v>Non-prod-Exempt</v>
          </cell>
          <cell r="E4000">
            <v>44172</v>
          </cell>
          <cell r="F4000">
            <v>0</v>
          </cell>
        </row>
        <row r="4001">
          <cell r="A4001" t="str">
            <v>D29910435L</v>
          </cell>
          <cell r="B4001" t="str">
            <v>CNP IntelligentEnergySolutions</v>
          </cell>
          <cell r="C4001">
            <v>515070</v>
          </cell>
          <cell r="D4001" t="str">
            <v>Severance</v>
          </cell>
          <cell r="E4001">
            <v>80000</v>
          </cell>
          <cell r="F4001">
            <v>0</v>
          </cell>
        </row>
        <row r="4002">
          <cell r="A4002" t="str">
            <v>D29910435L</v>
          </cell>
          <cell r="B4002" t="str">
            <v>CNP IntelligentEnergySolutions</v>
          </cell>
          <cell r="C4002">
            <v>517996</v>
          </cell>
          <cell r="D4002" t="str">
            <v>Other Comp-Exempt</v>
          </cell>
          <cell r="E4002">
            <v>34615</v>
          </cell>
          <cell r="F4002">
            <v>0</v>
          </cell>
        </row>
        <row r="4003">
          <cell r="A4003" t="str">
            <v>D29910435L</v>
          </cell>
          <cell r="B4003" t="str">
            <v>CNP IntelligentEnergySolutions</v>
          </cell>
          <cell r="C4003">
            <v>517999</v>
          </cell>
          <cell r="D4003" t="str">
            <v>Regular Exempt</v>
          </cell>
          <cell r="E4003">
            <v>675990</v>
          </cell>
          <cell r="F4003">
            <v>0</v>
          </cell>
        </row>
        <row r="4004">
          <cell r="A4004" t="str">
            <v>D29910435L</v>
          </cell>
          <cell r="B4004" t="str">
            <v>CNP IntelligentEnergySolutions</v>
          </cell>
          <cell r="C4004">
            <v>518010</v>
          </cell>
          <cell r="D4004" t="str">
            <v>Pension</v>
          </cell>
          <cell r="E4004">
            <v>110000</v>
          </cell>
          <cell r="F4004">
            <v>0</v>
          </cell>
        </row>
        <row r="4005">
          <cell r="A4005" t="str">
            <v>D29910435L</v>
          </cell>
          <cell r="B4005" t="str">
            <v>CNP IntelligentEnergySolutions</v>
          </cell>
          <cell r="C4005">
            <v>518020</v>
          </cell>
          <cell r="D4005" t="str">
            <v>Employee Health/Welf</v>
          </cell>
          <cell r="E4005">
            <v>27297</v>
          </cell>
          <cell r="F4005">
            <v>0</v>
          </cell>
        </row>
        <row r="4006">
          <cell r="A4006" t="str">
            <v>D29910435L</v>
          </cell>
          <cell r="B4006" t="str">
            <v>CNP IntelligentEnergySolutions</v>
          </cell>
          <cell r="C4006">
            <v>518030</v>
          </cell>
          <cell r="D4006" t="str">
            <v>Post Retirement</v>
          </cell>
          <cell r="E4006">
            <v>4000</v>
          </cell>
          <cell r="F4006">
            <v>0</v>
          </cell>
        </row>
        <row r="4007">
          <cell r="A4007" t="str">
            <v>D29910435L</v>
          </cell>
          <cell r="B4007" t="str">
            <v>CNP IntelligentEnergySolutions</v>
          </cell>
          <cell r="C4007" t="str">
            <v>518070</v>
          </cell>
          <cell r="D4007" t="str">
            <v>Savings</v>
          </cell>
          <cell r="E4007">
            <v>48592</v>
          </cell>
          <cell r="F4007">
            <v>601</v>
          </cell>
        </row>
        <row r="4008">
          <cell r="A4008" t="str">
            <v>D29910435L</v>
          </cell>
          <cell r="B4008" t="str">
            <v>CNP IntelligentEnergySolutions</v>
          </cell>
          <cell r="C4008" t="str">
            <v>518164</v>
          </cell>
          <cell r="D4008" t="str">
            <v>Prfrm. Shares</v>
          </cell>
          <cell r="E4008">
            <v>47100</v>
          </cell>
          <cell r="F4008">
            <v>5465</v>
          </cell>
        </row>
        <row r="4009">
          <cell r="A4009" t="str">
            <v>D29910435L</v>
          </cell>
          <cell r="B4009" t="str">
            <v>CNP IntelligentEnergySolutions</v>
          </cell>
          <cell r="C4009" t="str">
            <v>518165</v>
          </cell>
          <cell r="D4009" t="str">
            <v>Other Equity</v>
          </cell>
          <cell r="E4009">
            <v>17840</v>
          </cell>
          <cell r="F4009">
            <v>331</v>
          </cell>
        </row>
        <row r="4010">
          <cell r="A4010" t="str">
            <v>D29910435L</v>
          </cell>
          <cell r="B4010" t="str">
            <v>CNP IntelligentEnergySolutions</v>
          </cell>
          <cell r="C4010">
            <v>522010</v>
          </cell>
          <cell r="D4010" t="str">
            <v>Employee Travel</v>
          </cell>
          <cell r="E4010">
            <v>33321</v>
          </cell>
          <cell r="F4010">
            <v>0</v>
          </cell>
        </row>
        <row r="4011">
          <cell r="A4011" t="str">
            <v>D29910435L</v>
          </cell>
          <cell r="B4011" t="str">
            <v>CNP IntelligentEnergySolutions</v>
          </cell>
          <cell r="C4011">
            <v>522012</v>
          </cell>
          <cell r="D4011" t="str">
            <v>Employee Arcrft Usge</v>
          </cell>
          <cell r="E4011">
            <v>2313</v>
          </cell>
          <cell r="F4011">
            <v>0</v>
          </cell>
        </row>
        <row r="4012">
          <cell r="A4012" t="str">
            <v>D29910435L</v>
          </cell>
          <cell r="B4012" t="str">
            <v>CNP IntelligentEnergySolutions</v>
          </cell>
          <cell r="C4012">
            <v>522020</v>
          </cell>
          <cell r="D4012" t="str">
            <v>Training</v>
          </cell>
          <cell r="E4012">
            <v>13836</v>
          </cell>
          <cell r="F4012">
            <v>0</v>
          </cell>
        </row>
        <row r="4013">
          <cell r="A4013" t="str">
            <v>D29910435L</v>
          </cell>
          <cell r="B4013" t="str">
            <v>CNP IntelligentEnergySolutions</v>
          </cell>
          <cell r="C4013">
            <v>522030</v>
          </cell>
          <cell r="D4013" t="str">
            <v>Registration</v>
          </cell>
          <cell r="E4013">
            <v>4413</v>
          </cell>
          <cell r="F4013">
            <v>0</v>
          </cell>
        </row>
        <row r="4014">
          <cell r="A4014" t="str">
            <v>D29910435L</v>
          </cell>
          <cell r="B4014" t="str">
            <v>CNP IntelligentEnergySolutions</v>
          </cell>
          <cell r="C4014">
            <v>522040</v>
          </cell>
          <cell r="D4014" t="str">
            <v>Dues &amp; Licenses</v>
          </cell>
          <cell r="E4014">
            <v>1330</v>
          </cell>
          <cell r="F4014">
            <v>0</v>
          </cell>
        </row>
        <row r="4015">
          <cell r="A4015" t="str">
            <v>D29910435L</v>
          </cell>
          <cell r="B4015" t="str">
            <v>CNP IntelligentEnergySolutions</v>
          </cell>
          <cell r="C4015">
            <v>522060</v>
          </cell>
          <cell r="D4015" t="str">
            <v>Meals</v>
          </cell>
          <cell r="E4015">
            <v>16524</v>
          </cell>
          <cell r="F4015">
            <v>0</v>
          </cell>
        </row>
        <row r="4016">
          <cell r="A4016" t="str">
            <v>D29910435L</v>
          </cell>
          <cell r="B4016" t="str">
            <v>CNP IntelligentEnergySolutions</v>
          </cell>
          <cell r="C4016">
            <v>522080</v>
          </cell>
          <cell r="D4016" t="str">
            <v>Park/In-town Travel</v>
          </cell>
          <cell r="E4016">
            <v>8706</v>
          </cell>
          <cell r="F4016">
            <v>0</v>
          </cell>
        </row>
        <row r="4017">
          <cell r="A4017" t="str">
            <v>D29910435L</v>
          </cell>
          <cell r="B4017" t="str">
            <v>CNP IntelligentEnergySolutions</v>
          </cell>
          <cell r="C4017">
            <v>522090</v>
          </cell>
          <cell r="D4017" t="str">
            <v>Awards/Gifts</v>
          </cell>
          <cell r="E4017">
            <v>696</v>
          </cell>
          <cell r="F4017">
            <v>0</v>
          </cell>
        </row>
        <row r="4018">
          <cell r="A4018" t="str">
            <v>D29910435L</v>
          </cell>
          <cell r="B4018" t="str">
            <v>CNP IntelligentEnergySolutions</v>
          </cell>
          <cell r="C4018">
            <v>522120</v>
          </cell>
          <cell r="D4018" t="str">
            <v>Books &amp; Subscriptons</v>
          </cell>
          <cell r="E4018">
            <v>5436</v>
          </cell>
          <cell r="F4018">
            <v>0</v>
          </cell>
        </row>
        <row r="4019">
          <cell r="A4019" t="str">
            <v>D29910435L</v>
          </cell>
          <cell r="B4019" t="str">
            <v>CNP IntelligentEnergySolutions</v>
          </cell>
          <cell r="C4019">
            <v>522130</v>
          </cell>
          <cell r="D4019" t="str">
            <v>Misc Empl Rel Exp</v>
          </cell>
          <cell r="E4019">
            <v>2826</v>
          </cell>
          <cell r="F4019">
            <v>0</v>
          </cell>
        </row>
        <row r="4020">
          <cell r="A4020" t="str">
            <v>D29910435L</v>
          </cell>
          <cell r="B4020" t="str">
            <v>CNP IntelligentEnergySolutions</v>
          </cell>
          <cell r="C4020" t="str">
            <v>530010</v>
          </cell>
          <cell r="D4020" t="str">
            <v>M&amp;S - Non Inv</v>
          </cell>
          <cell r="E4020">
            <v>4755</v>
          </cell>
          <cell r="F4020">
            <v>-17</v>
          </cell>
        </row>
        <row r="4021">
          <cell r="A4021" t="str">
            <v>D29910435L</v>
          </cell>
          <cell r="B4021" t="str">
            <v>CNP IntelligentEnergySolutions</v>
          </cell>
          <cell r="C4021">
            <v>530020</v>
          </cell>
          <cell r="D4021" t="str">
            <v>"M&amp;S-Stores,Tools"</v>
          </cell>
          <cell r="E4021">
            <v>14</v>
          </cell>
          <cell r="F4021">
            <v>0</v>
          </cell>
        </row>
        <row r="4022">
          <cell r="A4022" t="str">
            <v>D29910435L</v>
          </cell>
          <cell r="B4022" t="str">
            <v>CNP IntelligentEnergySolutions</v>
          </cell>
          <cell r="C4022">
            <v>530030</v>
          </cell>
          <cell r="D4022" t="str">
            <v>M&amp;S-Ofc Furn &amp; Equip</v>
          </cell>
          <cell r="E4022">
            <v>240</v>
          </cell>
          <cell r="F4022">
            <v>0</v>
          </cell>
        </row>
        <row r="4023">
          <cell r="A4023" t="str">
            <v>D29910435L</v>
          </cell>
          <cell r="B4023" t="str">
            <v>CNP IntelligentEnergySolutions</v>
          </cell>
          <cell r="C4023">
            <v>532020</v>
          </cell>
          <cell r="D4023" t="str">
            <v>M&amp;S-Equipment</v>
          </cell>
          <cell r="E4023">
            <v>964</v>
          </cell>
          <cell r="F4023">
            <v>0</v>
          </cell>
        </row>
        <row r="4024">
          <cell r="A4024" t="str">
            <v>D29910435L</v>
          </cell>
          <cell r="B4024" t="str">
            <v>CNP IntelligentEnergySolutions</v>
          </cell>
          <cell r="C4024" t="str">
            <v>532040</v>
          </cell>
          <cell r="D4024" t="str">
            <v>M&amp;S-Misc</v>
          </cell>
          <cell r="E4024">
            <v>2875104</v>
          </cell>
          <cell r="F4024">
            <v>83516</v>
          </cell>
        </row>
        <row r="4025">
          <cell r="A4025" t="str">
            <v>D29910435L</v>
          </cell>
          <cell r="B4025" t="str">
            <v>CNP IntelligentEnergySolutions</v>
          </cell>
          <cell r="C4025">
            <v>533010</v>
          </cell>
          <cell r="D4025" t="str">
            <v>Purch-Comp Hdware</v>
          </cell>
          <cell r="E4025">
            <v>-535181</v>
          </cell>
          <cell r="F4025">
            <v>0</v>
          </cell>
        </row>
        <row r="4026">
          <cell r="A4026" t="str">
            <v>D29910435L</v>
          </cell>
          <cell r="B4026" t="str">
            <v>CNP IntelligentEnergySolutions</v>
          </cell>
          <cell r="C4026" t="str">
            <v>533020</v>
          </cell>
          <cell r="D4026" t="str">
            <v>Pur-Comp Sftw &amp; Upgd</v>
          </cell>
          <cell r="E4026">
            <v>116345</v>
          </cell>
          <cell r="F4026">
            <v>211</v>
          </cell>
        </row>
        <row r="4027">
          <cell r="A4027" t="str">
            <v>D29910435L</v>
          </cell>
          <cell r="B4027" t="str">
            <v>CNP IntelligentEnergySolutions</v>
          </cell>
          <cell r="C4027">
            <v>535010</v>
          </cell>
          <cell r="D4027" t="str">
            <v>Office Supplies</v>
          </cell>
          <cell r="E4027">
            <v>4215</v>
          </cell>
          <cell r="F4027">
            <v>0</v>
          </cell>
        </row>
        <row r="4028">
          <cell r="A4028" t="str">
            <v>D29910435L</v>
          </cell>
          <cell r="B4028" t="str">
            <v>CNP IntelligentEnergySolutions</v>
          </cell>
          <cell r="C4028" t="str">
            <v>535016</v>
          </cell>
          <cell r="D4028" t="str">
            <v>One Pay Card</v>
          </cell>
          <cell r="E4028">
            <v>4249</v>
          </cell>
          <cell r="F4028">
            <v>-4249</v>
          </cell>
        </row>
        <row r="4029">
          <cell r="A4029" t="str">
            <v>D29910435L</v>
          </cell>
          <cell r="B4029" t="str">
            <v>CNP IntelligentEnergySolutions</v>
          </cell>
          <cell r="C4029" t="str">
            <v>543010</v>
          </cell>
          <cell r="D4029" t="str">
            <v>Prof Serv-Ded</v>
          </cell>
          <cell r="E4029">
            <v>5432712</v>
          </cell>
          <cell r="F4029">
            <v>-1426</v>
          </cell>
        </row>
        <row r="4030">
          <cell r="A4030" t="str">
            <v>D29910435L</v>
          </cell>
          <cell r="B4030" t="str">
            <v>CNP IntelligentEnergySolutions</v>
          </cell>
          <cell r="C4030">
            <v>543040</v>
          </cell>
          <cell r="D4030" t="str">
            <v>Admin Services</v>
          </cell>
          <cell r="E4030">
            <v>-2475</v>
          </cell>
          <cell r="F4030">
            <v>0</v>
          </cell>
        </row>
        <row r="4031">
          <cell r="A4031" t="str">
            <v>D29910435L</v>
          </cell>
          <cell r="B4031" t="str">
            <v>CNP IntelligentEnergySolutions</v>
          </cell>
          <cell r="C4031" t="str">
            <v>543090</v>
          </cell>
          <cell r="D4031" t="str">
            <v>Data Services</v>
          </cell>
          <cell r="E4031">
            <v>4643</v>
          </cell>
          <cell r="F4031">
            <v>2794</v>
          </cell>
        </row>
        <row r="4032">
          <cell r="A4032" t="str">
            <v>D29910435L</v>
          </cell>
          <cell r="B4032" t="str">
            <v>CNP IntelligentEnergySolutions</v>
          </cell>
          <cell r="C4032">
            <v>545010</v>
          </cell>
          <cell r="D4032" t="str">
            <v>Property Services</v>
          </cell>
          <cell r="E4032">
            <v>144057</v>
          </cell>
          <cell r="F4032">
            <v>0</v>
          </cell>
        </row>
        <row r="4033">
          <cell r="A4033" t="str">
            <v>D29910435L</v>
          </cell>
          <cell r="B4033" t="str">
            <v>CNP IntelligentEnergySolutions</v>
          </cell>
          <cell r="C4033">
            <v>545040</v>
          </cell>
          <cell r="D4033" t="str">
            <v>Cont/Sv Add/Alt/Rem</v>
          </cell>
          <cell r="E4033">
            <v>10846</v>
          </cell>
          <cell r="F4033">
            <v>0</v>
          </cell>
        </row>
        <row r="4034">
          <cell r="A4034" t="str">
            <v>D29910435L</v>
          </cell>
          <cell r="B4034" t="str">
            <v>CNP IntelligentEnergySolutions</v>
          </cell>
          <cell r="C4034">
            <v>545150</v>
          </cell>
          <cell r="D4034" t="str">
            <v>Printing Svcs</v>
          </cell>
          <cell r="E4034">
            <v>524</v>
          </cell>
          <cell r="F4034">
            <v>0</v>
          </cell>
        </row>
        <row r="4035">
          <cell r="A4035" t="str">
            <v>D29910435L</v>
          </cell>
          <cell r="B4035" t="str">
            <v>CNP IntelligentEnergySolutions</v>
          </cell>
          <cell r="C4035" t="str">
            <v>545160</v>
          </cell>
          <cell r="D4035" t="str">
            <v>Software Maintenance</v>
          </cell>
          <cell r="E4035">
            <v>814622</v>
          </cell>
          <cell r="F4035">
            <v>-223692</v>
          </cell>
        </row>
        <row r="4036">
          <cell r="A4036" t="str">
            <v>D29910435L</v>
          </cell>
          <cell r="B4036" t="str">
            <v>CNP IntelligentEnergySolutions</v>
          </cell>
          <cell r="C4036">
            <v>545170</v>
          </cell>
          <cell r="D4036" t="str">
            <v>Hardware Maintenance</v>
          </cell>
          <cell r="E4036">
            <v>11211</v>
          </cell>
          <cell r="F4036">
            <v>0</v>
          </cell>
        </row>
        <row r="4037">
          <cell r="A4037" t="str">
            <v>D29910435L</v>
          </cell>
          <cell r="B4037" t="str">
            <v>CNP IntelligentEnergySolutions</v>
          </cell>
          <cell r="C4037">
            <v>546010</v>
          </cell>
          <cell r="D4037" t="str">
            <v>Other Services</v>
          </cell>
          <cell r="E4037">
            <v>4481</v>
          </cell>
          <cell r="F4037">
            <v>0</v>
          </cell>
        </row>
        <row r="4038">
          <cell r="A4038" t="str">
            <v>D29910435L</v>
          </cell>
          <cell r="B4038" t="str">
            <v>CNP IntelligentEnergySolutions</v>
          </cell>
          <cell r="C4038">
            <v>550020</v>
          </cell>
          <cell r="D4038" t="str">
            <v>Misc Adm Expenses</v>
          </cell>
          <cell r="E4038">
            <v>236</v>
          </cell>
          <cell r="F4038">
            <v>0</v>
          </cell>
        </row>
        <row r="4039">
          <cell r="A4039" t="str">
            <v>D29910435L</v>
          </cell>
          <cell r="B4039" t="str">
            <v>CNP IntelligentEnergySolutions</v>
          </cell>
          <cell r="C4039" t="str">
            <v>550041</v>
          </cell>
          <cell r="D4039" t="str">
            <v>Courier Expense</v>
          </cell>
          <cell r="E4039">
            <v>169</v>
          </cell>
          <cell r="F4039">
            <v>49</v>
          </cell>
        </row>
        <row r="4040">
          <cell r="A4040" t="str">
            <v>D29910435L</v>
          </cell>
          <cell r="B4040" t="str">
            <v>CNP IntelligentEnergySolutions</v>
          </cell>
          <cell r="C4040" t="str">
            <v>550080</v>
          </cell>
          <cell r="D4040" t="str">
            <v>Club Member &amp; Exp</v>
          </cell>
          <cell r="E4040">
            <v>10945</v>
          </cell>
          <cell r="F4040">
            <v>-825</v>
          </cell>
        </row>
        <row r="4041">
          <cell r="A4041" t="str">
            <v>D29910435L</v>
          </cell>
          <cell r="B4041" t="str">
            <v>CNP IntelligentEnergySolutions</v>
          </cell>
          <cell r="C4041">
            <v>550087</v>
          </cell>
          <cell r="D4041" t="str">
            <v>Dues - Industry</v>
          </cell>
          <cell r="E4041">
            <v>200</v>
          </cell>
          <cell r="F4041">
            <v>0</v>
          </cell>
        </row>
        <row r="4042">
          <cell r="A4042" t="str">
            <v>D29910435L</v>
          </cell>
          <cell r="B4042" t="str">
            <v>CNP IntelligentEnergySolutions</v>
          </cell>
          <cell r="C4042" t="str">
            <v>550100</v>
          </cell>
          <cell r="D4042" t="str">
            <v>Freight</v>
          </cell>
          <cell r="E4042">
            <v>747</v>
          </cell>
          <cell r="F4042">
            <v>1387</v>
          </cell>
        </row>
        <row r="4043">
          <cell r="A4043" t="str">
            <v>D29910435L</v>
          </cell>
          <cell r="B4043" t="str">
            <v>CNP IntelligentEnergySolutions</v>
          </cell>
          <cell r="C4043">
            <v>559951</v>
          </cell>
          <cell r="D4043" t="str">
            <v>Cap Materials</v>
          </cell>
          <cell r="E4043">
            <v>541250</v>
          </cell>
          <cell r="F4043">
            <v>0</v>
          </cell>
        </row>
        <row r="4044">
          <cell r="A4044" t="str">
            <v>D29910435L</v>
          </cell>
          <cell r="B4044" t="str">
            <v>CNP IntelligentEnergySolutions</v>
          </cell>
          <cell r="C4044">
            <v>559954</v>
          </cell>
          <cell r="D4044" t="str">
            <v>Cap Other Exp</v>
          </cell>
          <cell r="E4044">
            <v>-4677843</v>
          </cell>
          <cell r="F4044">
            <v>0</v>
          </cell>
        </row>
        <row r="4045">
          <cell r="A4045" t="str">
            <v>D29910435L</v>
          </cell>
          <cell r="B4045" t="str">
            <v>CNP IntelligentEnergySolutions</v>
          </cell>
          <cell r="C4045">
            <v>559957</v>
          </cell>
          <cell r="D4045" t="str">
            <v>Cap Contr Costs</v>
          </cell>
          <cell r="E4045">
            <v>4136593</v>
          </cell>
          <cell r="F4045">
            <v>0</v>
          </cell>
        </row>
        <row r="4046">
          <cell r="A4046" t="str">
            <v>D29910435L</v>
          </cell>
          <cell r="B4046" t="str">
            <v>CNP IntelligentEnergySolutions</v>
          </cell>
          <cell r="C4046" t="str">
            <v>559999</v>
          </cell>
          <cell r="D4046" t="str">
            <v>A&amp;G - FI/CO Recon</v>
          </cell>
          <cell r="E4046">
            <v>513168</v>
          </cell>
          <cell r="F4046">
            <v>571</v>
          </cell>
        </row>
        <row r="4047">
          <cell r="A4047" t="str">
            <v>D29910435L</v>
          </cell>
          <cell r="B4047" t="str">
            <v>CNP IntelligentEnergySolutions</v>
          </cell>
          <cell r="C4047">
            <v>560020</v>
          </cell>
          <cell r="D4047" t="str">
            <v>Claims/Settlements</v>
          </cell>
          <cell r="E4047">
            <v>75000</v>
          </cell>
          <cell r="F4047">
            <v>0</v>
          </cell>
        </row>
        <row r="4048">
          <cell r="A4048" t="str">
            <v>D29910435L</v>
          </cell>
          <cell r="B4048" t="str">
            <v>CNP IntelligentEnergySolutions</v>
          </cell>
          <cell r="C4048">
            <v>560110</v>
          </cell>
          <cell r="D4048" t="str">
            <v>Ins-Property</v>
          </cell>
          <cell r="E4048">
            <v>3486</v>
          </cell>
          <cell r="F4048">
            <v>0</v>
          </cell>
        </row>
        <row r="4049">
          <cell r="A4049" t="str">
            <v>D29910435L</v>
          </cell>
          <cell r="B4049" t="str">
            <v>CNP IntelligentEnergySolutions</v>
          </cell>
          <cell r="C4049">
            <v>562140</v>
          </cell>
          <cell r="D4049" t="str">
            <v>Advertising-Gen</v>
          </cell>
          <cell r="E4049">
            <v>17357</v>
          </cell>
          <cell r="F4049">
            <v>0</v>
          </cell>
        </row>
        <row r="4050">
          <cell r="A4050" t="str">
            <v>D29910435L</v>
          </cell>
          <cell r="B4050" t="str">
            <v>CNP IntelligentEnergySolutions</v>
          </cell>
          <cell r="C4050">
            <v>566030</v>
          </cell>
          <cell r="D4050" t="str">
            <v>Sponsorships/Contrib</v>
          </cell>
          <cell r="E4050">
            <v>11000</v>
          </cell>
          <cell r="F4050">
            <v>0</v>
          </cell>
        </row>
        <row r="4051">
          <cell r="A4051" t="str">
            <v>D29910435L</v>
          </cell>
          <cell r="B4051" t="str">
            <v>CNP IntelligentEnergySolutions</v>
          </cell>
          <cell r="C4051" t="str">
            <v>572020</v>
          </cell>
          <cell r="D4051" t="str">
            <v>Lease-Land &amp; Bldg</v>
          </cell>
          <cell r="E4051">
            <v>54895</v>
          </cell>
          <cell r="F4051">
            <v>16881</v>
          </cell>
        </row>
        <row r="4052">
          <cell r="A4052" t="str">
            <v>D29910435L</v>
          </cell>
          <cell r="B4052" t="str">
            <v>CNP IntelligentEnergySolutions</v>
          </cell>
          <cell r="C4052">
            <v>572051</v>
          </cell>
          <cell r="D4052" t="str">
            <v>Bldg Rent/Lease-Assc</v>
          </cell>
          <cell r="E4052">
            <v>127188</v>
          </cell>
          <cell r="F4052">
            <v>0</v>
          </cell>
        </row>
        <row r="4053">
          <cell r="A4053" t="str">
            <v>D29910435L</v>
          </cell>
          <cell r="B4053" t="str">
            <v>CNP IntelligentEnergySolutions</v>
          </cell>
          <cell r="C4053">
            <v>572052</v>
          </cell>
          <cell r="D4053" t="str">
            <v>Furn/Equp Rent/Lease</v>
          </cell>
          <cell r="E4053">
            <v>12974</v>
          </cell>
          <cell r="F4053">
            <v>0</v>
          </cell>
        </row>
        <row r="4054">
          <cell r="A4054" t="str">
            <v>D29910435L</v>
          </cell>
          <cell r="B4054" t="str">
            <v>CNP IntelligentEnergySolutions</v>
          </cell>
          <cell r="C4054" t="str">
            <v>708060</v>
          </cell>
          <cell r="D4054" t="str">
            <v>Int- Assoc Comp</v>
          </cell>
          <cell r="E4054">
            <v>249814</v>
          </cell>
          <cell r="F4054">
            <v>74528</v>
          </cell>
        </row>
        <row r="4055">
          <cell r="A4055" t="str">
            <v>D29910435L</v>
          </cell>
          <cell r="B4055" t="str">
            <v>CNP IntelligentEnergySolutions</v>
          </cell>
          <cell r="C4055" t="str">
            <v>722160</v>
          </cell>
          <cell r="D4055" t="str">
            <v>FICA Tax</v>
          </cell>
          <cell r="E4055">
            <v>65582</v>
          </cell>
          <cell r="F4055">
            <v>-10477</v>
          </cell>
        </row>
        <row r="4056">
          <cell r="A4056" t="str">
            <v>D29910435L</v>
          </cell>
          <cell r="B4056" t="str">
            <v>CNP IntelligentEnergySolutions</v>
          </cell>
          <cell r="C4056">
            <v>722170</v>
          </cell>
          <cell r="D4056" t="str">
            <v>Unemployment Tax</v>
          </cell>
          <cell r="E4056">
            <v>1995</v>
          </cell>
          <cell r="F4056">
            <v>0</v>
          </cell>
        </row>
        <row r="4057">
          <cell r="A4057" t="str">
            <v>D299XXG40E</v>
          </cell>
          <cell r="B4057" t="str">
            <v>CNP INC_LEGAL</v>
          </cell>
          <cell r="C4057" t="str">
            <v>120010</v>
          </cell>
          <cell r="D4057" t="str">
            <v>Accts Rec-Assoc Co</v>
          </cell>
          <cell r="E4057">
            <v>-4778</v>
          </cell>
          <cell r="F4057">
            <v>-24085</v>
          </cell>
        </row>
        <row r="4058">
          <cell r="A4058" t="str">
            <v>D299XXG40E</v>
          </cell>
          <cell r="B4058" t="str">
            <v>CNP INC_LEGAL</v>
          </cell>
          <cell r="C4058" t="str">
            <v>127010</v>
          </cell>
          <cell r="D4058" t="str">
            <v>ST N/R-Assoc Co</v>
          </cell>
          <cell r="E4058">
            <v>-77253000</v>
          </cell>
          <cell r="F4058">
            <v>-85279000</v>
          </cell>
        </row>
        <row r="4059">
          <cell r="A4059" t="str">
            <v>D299XXG40E</v>
          </cell>
          <cell r="B4059" t="str">
            <v>CNP INC_LEGAL</v>
          </cell>
          <cell r="C4059" t="str">
            <v>153000</v>
          </cell>
          <cell r="D4059" t="str">
            <v>Invest in Assoc Co's</v>
          </cell>
          <cell r="E4059">
            <v>10457850</v>
          </cell>
          <cell r="F4059">
            <v>11522850</v>
          </cell>
        </row>
        <row r="4060">
          <cell r="A4060" t="str">
            <v>D299XXG40E</v>
          </cell>
          <cell r="B4060" t="str">
            <v>CNP INC_LEGAL</v>
          </cell>
          <cell r="C4060" t="str">
            <v>200010</v>
          </cell>
          <cell r="D4060" t="str">
            <v>A/P-Trade-Assoc Co</v>
          </cell>
          <cell r="E4060">
            <v>4778</v>
          </cell>
          <cell r="F4060">
            <v>24085</v>
          </cell>
        </row>
        <row r="4061">
          <cell r="A4061" t="str">
            <v>D299XXG40E</v>
          </cell>
          <cell r="B4061" t="str">
            <v>CNP INC_LEGAL</v>
          </cell>
          <cell r="C4061" t="str">
            <v>214010</v>
          </cell>
          <cell r="D4061" t="str">
            <v>ST N/P-Assoc Co</v>
          </cell>
          <cell r="E4061">
            <v>77253000</v>
          </cell>
          <cell r="F4061">
            <v>85279000</v>
          </cell>
        </row>
        <row r="4062">
          <cell r="A4062" t="str">
            <v>D299XXG40E</v>
          </cell>
          <cell r="B4062" t="str">
            <v>CNP INC_LEGAL</v>
          </cell>
          <cell r="C4062" t="str">
            <v>295010</v>
          </cell>
          <cell r="D4062" t="str">
            <v>Addl Paid-In Capital</v>
          </cell>
          <cell r="E4062">
            <v>805910</v>
          </cell>
          <cell r="F4062">
            <v>805910</v>
          </cell>
        </row>
        <row r="4063">
          <cell r="A4063" t="str">
            <v>D299XXG40E</v>
          </cell>
          <cell r="B4063" t="str">
            <v>CNP INC_LEGAL</v>
          </cell>
          <cell r="C4063" t="str">
            <v>297999</v>
          </cell>
          <cell r="D4063" t="str">
            <v>Retained Earnings</v>
          </cell>
          <cell r="E4063">
            <v>-4828760</v>
          </cell>
          <cell r="F4063">
            <v>-11263760</v>
          </cell>
        </row>
        <row r="4064">
          <cell r="A4064" t="str">
            <v>D299XXG40E</v>
          </cell>
          <cell r="B4064" t="str">
            <v>CNP INC_LEGAL</v>
          </cell>
          <cell r="C4064" t="str">
            <v>482010</v>
          </cell>
          <cell r="D4064" t="str">
            <v>Int Inc-Assoc Co</v>
          </cell>
          <cell r="E4064">
            <v>162316</v>
          </cell>
          <cell r="F4064">
            <v>224731</v>
          </cell>
        </row>
        <row r="4065">
          <cell r="A4065" t="str">
            <v>D299XXG40E</v>
          </cell>
          <cell r="B4065" t="str">
            <v>CNP INC_LEGAL</v>
          </cell>
          <cell r="C4065" t="str">
            <v>490010</v>
          </cell>
          <cell r="D4065" t="str">
            <v>Earn Whol-Own Subs</v>
          </cell>
          <cell r="E4065">
            <v>-6435000</v>
          </cell>
          <cell r="F4065">
            <v>-1065000</v>
          </cell>
        </row>
        <row r="4066">
          <cell r="A4066" t="str">
            <v>D299XXG40E</v>
          </cell>
          <cell r="B4066" t="str">
            <v>CNP INC_LEGAL</v>
          </cell>
          <cell r="C4066" t="str">
            <v>708060</v>
          </cell>
          <cell r="D4066" t="str">
            <v>Int- Assoc Comp</v>
          </cell>
          <cell r="E4066">
            <v>-162316</v>
          </cell>
          <cell r="F4066">
            <v>-224731</v>
          </cell>
        </row>
        <row r="4067">
          <cell r="A4067" t="str">
            <v>D299XXG43E</v>
          </cell>
          <cell r="B4067" t="str">
            <v>CEHE_LEGAL</v>
          </cell>
          <cell r="C4067" t="str">
            <v>120001</v>
          </cell>
          <cell r="D4067" t="str">
            <v>IC A/R-Man Sett Asso</v>
          </cell>
          <cell r="E4067">
            <v>-3700386</v>
          </cell>
          <cell r="F4067">
            <v>-2583696</v>
          </cell>
        </row>
        <row r="4068">
          <cell r="A4068" t="str">
            <v>D299XXG43E</v>
          </cell>
          <cell r="B4068" t="str">
            <v>CEHE_LEGAL</v>
          </cell>
          <cell r="C4068" t="str">
            <v>124083</v>
          </cell>
          <cell r="D4068" t="str">
            <v>Current Taxes Rec</v>
          </cell>
          <cell r="E4068">
            <v>0</v>
          </cell>
          <cell r="F4068">
            <v>102777677</v>
          </cell>
        </row>
        <row r="4069">
          <cell r="A4069" t="str">
            <v>D299XXG43E</v>
          </cell>
          <cell r="B4069" t="str">
            <v>CEHE_LEGAL</v>
          </cell>
          <cell r="C4069" t="str">
            <v>148010</v>
          </cell>
          <cell r="D4069" t="str">
            <v>Def Inc Tax-Fed</v>
          </cell>
          <cell r="E4069">
            <v>2656395</v>
          </cell>
          <cell r="F4069">
            <v>2207202</v>
          </cell>
        </row>
        <row r="4070">
          <cell r="A4070" t="str">
            <v>D299XXG43E</v>
          </cell>
          <cell r="B4070" t="str">
            <v>CEHE_LEGAL</v>
          </cell>
          <cell r="C4070" t="str">
            <v>153000</v>
          </cell>
          <cell r="D4070" t="str">
            <v>Invest in Assoc Co's</v>
          </cell>
          <cell r="E4070">
            <v>-23501655</v>
          </cell>
          <cell r="F4070">
            <v>-23501655</v>
          </cell>
        </row>
        <row r="4071">
          <cell r="A4071" t="str">
            <v>D299XXG43E</v>
          </cell>
          <cell r="B4071" t="str">
            <v>CEHE_LEGAL</v>
          </cell>
          <cell r="C4071" t="str">
            <v>200001</v>
          </cell>
          <cell r="D4071" t="str">
            <v>IC A/P Man SetlAssoc</v>
          </cell>
          <cell r="E4071">
            <v>3700386</v>
          </cell>
          <cell r="F4071">
            <v>2583696</v>
          </cell>
        </row>
        <row r="4072">
          <cell r="A4072" t="str">
            <v>D299XXG43E</v>
          </cell>
          <cell r="B4072" t="str">
            <v>CEHE_LEGAL</v>
          </cell>
          <cell r="C4072" t="str">
            <v>220010</v>
          </cell>
          <cell r="D4072" t="str">
            <v>Accr-Fed Inc Tax</v>
          </cell>
          <cell r="E4072">
            <v>0</v>
          </cell>
          <cell r="F4072">
            <v>-102777677</v>
          </cell>
        </row>
        <row r="4073">
          <cell r="A4073" t="str">
            <v>D299XXG43E</v>
          </cell>
          <cell r="B4073" t="str">
            <v>CEHE_LEGAL</v>
          </cell>
          <cell r="C4073" t="str">
            <v>285030</v>
          </cell>
          <cell r="D4073" t="str">
            <v>DFIT-Fed-Other</v>
          </cell>
          <cell r="E4073">
            <v>-2656395</v>
          </cell>
          <cell r="F4073">
            <v>-2207202</v>
          </cell>
        </row>
        <row r="4074">
          <cell r="A4074" t="str">
            <v>D299XXG43E</v>
          </cell>
          <cell r="B4074" t="str">
            <v>CEHE_LEGAL</v>
          </cell>
          <cell r="C4074" t="str">
            <v>290010</v>
          </cell>
          <cell r="D4074" t="str">
            <v>CS-Shares Issued</v>
          </cell>
          <cell r="E4074">
            <v>5000</v>
          </cell>
          <cell r="F4074">
            <v>5000</v>
          </cell>
        </row>
        <row r="4075">
          <cell r="A4075" t="str">
            <v>D299XXG43E</v>
          </cell>
          <cell r="B4075" t="str">
            <v>CEHE_LEGAL</v>
          </cell>
          <cell r="C4075" t="str">
            <v>295010</v>
          </cell>
          <cell r="D4075" t="str">
            <v>Addl Paid-In Capital</v>
          </cell>
          <cell r="E4075">
            <v>23496655</v>
          </cell>
          <cell r="F4075">
            <v>23496655</v>
          </cell>
        </row>
        <row r="4076">
          <cell r="A4076" t="str">
            <v>D299XXG43E</v>
          </cell>
          <cell r="B4076" t="str">
            <v>CEHE_LEGAL</v>
          </cell>
          <cell r="C4076" t="str">
            <v>482010</v>
          </cell>
          <cell r="D4076" t="str">
            <v>Int Inc-Assoc Co</v>
          </cell>
          <cell r="E4076">
            <v>2287</v>
          </cell>
          <cell r="F4076">
            <v>11523</v>
          </cell>
        </row>
        <row r="4077">
          <cell r="A4077" t="str">
            <v>D299XXG43E</v>
          </cell>
          <cell r="B4077" t="str">
            <v>CEHE_LEGAL</v>
          </cell>
          <cell r="C4077" t="str">
            <v>708060</v>
          </cell>
          <cell r="D4077" t="str">
            <v>Int- Assoc Comp</v>
          </cell>
          <cell r="E4077">
            <v>-2287</v>
          </cell>
          <cell r="F4077">
            <v>-11523</v>
          </cell>
        </row>
        <row r="4078">
          <cell r="A4078" t="str">
            <v>D42510425C</v>
          </cell>
          <cell r="B4078" t="str">
            <v>CNP Resources Finance, Inc</v>
          </cell>
          <cell r="C4078" t="str">
            <v>102010</v>
          </cell>
          <cell r="D4078" t="str">
            <v>Chase Texas</v>
          </cell>
          <cell r="E4078">
            <v>690</v>
          </cell>
          <cell r="F4078">
            <v>849</v>
          </cell>
        </row>
        <row r="4079">
          <cell r="A4079" t="str">
            <v>D42510425C</v>
          </cell>
          <cell r="B4079" t="str">
            <v>CNP Resources Finance, Inc</v>
          </cell>
          <cell r="C4079" t="str">
            <v>120010</v>
          </cell>
          <cell r="D4079" t="str">
            <v>Accts Rec-Assoc Co</v>
          </cell>
          <cell r="E4079">
            <v>18986</v>
          </cell>
          <cell r="F4079">
            <v>46470</v>
          </cell>
        </row>
        <row r="4080">
          <cell r="A4080" t="str">
            <v>D42510425C</v>
          </cell>
          <cell r="B4080" t="str">
            <v>CNP Resources Finance, Inc</v>
          </cell>
          <cell r="C4080" t="str">
            <v>127010</v>
          </cell>
          <cell r="D4080" t="str">
            <v>ST N/R-Assoc Co</v>
          </cell>
          <cell r="E4080">
            <v>4711000</v>
          </cell>
          <cell r="F4080">
            <v>10120000</v>
          </cell>
        </row>
        <row r="4081">
          <cell r="A4081" t="str">
            <v>D42510425C</v>
          </cell>
          <cell r="B4081" t="str">
            <v>CNP Resources Finance, Inc</v>
          </cell>
          <cell r="C4081" t="str">
            <v>129011</v>
          </cell>
          <cell r="D4081" t="str">
            <v>Int Rec-Affil Co</v>
          </cell>
          <cell r="E4081">
            <v>3669510</v>
          </cell>
          <cell r="F4081">
            <v>3669510</v>
          </cell>
        </row>
        <row r="4082">
          <cell r="A4082" t="str">
            <v>D42510425C</v>
          </cell>
          <cell r="B4082" t="str">
            <v>CNP Resources Finance, Inc</v>
          </cell>
          <cell r="C4082" t="str">
            <v>152015</v>
          </cell>
          <cell r="D4082" t="str">
            <v>LT Notes Rec - Affil</v>
          </cell>
          <cell r="E4082">
            <v>362720148</v>
          </cell>
          <cell r="F4082">
            <v>362720148</v>
          </cell>
        </row>
        <row r="4083">
          <cell r="A4083" t="str">
            <v>D42510425C</v>
          </cell>
          <cell r="B4083" t="str">
            <v>CNP Resources Finance, Inc</v>
          </cell>
          <cell r="C4083" t="str">
            <v>200010</v>
          </cell>
          <cell r="D4083" t="str">
            <v>A/P-Trade-Assoc Co</v>
          </cell>
          <cell r="E4083">
            <v>-708056</v>
          </cell>
          <cell r="F4083">
            <v>-735817</v>
          </cell>
        </row>
        <row r="4084">
          <cell r="A4084" t="str">
            <v>D42510425C</v>
          </cell>
          <cell r="B4084" t="str">
            <v>CNP Resources Finance, Inc</v>
          </cell>
          <cell r="C4084" t="str">
            <v>220010</v>
          </cell>
          <cell r="D4084" t="str">
            <v>Accr-Fed Inc Tax</v>
          </cell>
          <cell r="E4084">
            <v>-22874</v>
          </cell>
          <cell r="F4084">
            <v>-31685</v>
          </cell>
        </row>
        <row r="4085">
          <cell r="A4085" t="str">
            <v>D42510425C</v>
          </cell>
          <cell r="B4085" t="str">
            <v>CNP Resources Finance, Inc</v>
          </cell>
          <cell r="C4085" t="str">
            <v>290010</v>
          </cell>
          <cell r="D4085" t="str">
            <v>CS-Shares Issued</v>
          </cell>
          <cell r="E4085">
            <v>-1000</v>
          </cell>
          <cell r="F4085">
            <v>-1000</v>
          </cell>
        </row>
        <row r="4086">
          <cell r="A4086" t="str">
            <v>D42510425C</v>
          </cell>
          <cell r="B4086" t="str">
            <v>CNP Resources Finance, Inc</v>
          </cell>
          <cell r="C4086" t="str">
            <v>295010</v>
          </cell>
          <cell r="D4086" t="str">
            <v>Addl Paid-In Capital</v>
          </cell>
          <cell r="E4086">
            <v>-362890603</v>
          </cell>
          <cell r="F4086">
            <v>-362890603</v>
          </cell>
        </row>
        <row r="4087">
          <cell r="A4087" t="str">
            <v>D42510425C</v>
          </cell>
          <cell r="B4087" t="str">
            <v>CNP Resources Finance, Inc</v>
          </cell>
          <cell r="C4087" t="str">
            <v>297999</v>
          </cell>
          <cell r="D4087" t="str">
            <v>Retained Earnings</v>
          </cell>
          <cell r="E4087">
            <v>-2274386</v>
          </cell>
          <cell r="F4087">
            <v>-7497801</v>
          </cell>
        </row>
        <row r="4088">
          <cell r="A4088" t="str">
            <v>D42510425C</v>
          </cell>
          <cell r="B4088" t="str">
            <v>CNP Resources Finance, Inc</v>
          </cell>
          <cell r="C4088" t="str">
            <v>482010</v>
          </cell>
          <cell r="D4088" t="str">
            <v>Int Inc-Assoc Co</v>
          </cell>
          <cell r="E4088">
            <v>-2749221</v>
          </cell>
          <cell r="F4088">
            <v>-377600</v>
          </cell>
        </row>
        <row r="4089">
          <cell r="A4089" t="str">
            <v>D42510425C</v>
          </cell>
          <cell r="B4089" t="str">
            <v>CNP Resources Finance, Inc</v>
          </cell>
          <cell r="C4089" t="str">
            <v>483030</v>
          </cell>
          <cell r="D4089" t="str">
            <v>Int Inc-Affi Comp</v>
          </cell>
          <cell r="E4089">
            <v>-5286802</v>
          </cell>
          <cell r="F4089">
            <v>-7930202</v>
          </cell>
        </row>
        <row r="4090">
          <cell r="A4090" t="str">
            <v>D42510425C</v>
          </cell>
          <cell r="B4090" t="str">
            <v>CNP Resources Finance, Inc</v>
          </cell>
          <cell r="C4090" t="str">
            <v>717010</v>
          </cell>
          <cell r="D4090" t="str">
            <v>Current FIT</v>
          </cell>
          <cell r="E4090">
            <v>2812608</v>
          </cell>
          <cell r="F4090">
            <v>2907731</v>
          </cell>
        </row>
        <row r="4091">
          <cell r="A4091" t="str">
            <v>DCONXXG13E</v>
          </cell>
          <cell r="B4091" t="str">
            <v>UTILITY HOLDINGS_L</v>
          </cell>
          <cell r="C4091" t="str">
            <v>120001</v>
          </cell>
          <cell r="D4091" t="str">
            <v>IC A/R-Man Sett Asso</v>
          </cell>
          <cell r="E4091">
            <v>4869303</v>
          </cell>
          <cell r="F4091">
            <v>3005630</v>
          </cell>
        </row>
        <row r="4092">
          <cell r="A4092" t="str">
            <v>DCONXXG13E</v>
          </cell>
          <cell r="B4092" t="str">
            <v>UTILITY HOLDINGS_L</v>
          </cell>
          <cell r="C4092" t="str">
            <v>120010</v>
          </cell>
          <cell r="D4092" t="str">
            <v>Accts Rec-Assoc Co</v>
          </cell>
          <cell r="E4092">
            <v>-58712436</v>
          </cell>
          <cell r="F4092">
            <v>-86423685</v>
          </cell>
        </row>
        <row r="4093">
          <cell r="A4093" t="str">
            <v>DCONXXG13E</v>
          </cell>
          <cell r="B4093" t="str">
            <v>UTILITY HOLDINGS_L</v>
          </cell>
          <cell r="C4093" t="str">
            <v>124083</v>
          </cell>
          <cell r="D4093" t="str">
            <v>Current Taxes Rec</v>
          </cell>
          <cell r="E4093">
            <v>-18516361</v>
          </cell>
          <cell r="F4093">
            <v>-102777677</v>
          </cell>
        </row>
        <row r="4094">
          <cell r="A4094" t="str">
            <v>DCONXXG13E</v>
          </cell>
          <cell r="B4094" t="str">
            <v>UTILITY HOLDINGS_L</v>
          </cell>
          <cell r="C4094" t="str">
            <v>127010</v>
          </cell>
          <cell r="D4094" t="str">
            <v>ST N/R-Assoc Co</v>
          </cell>
          <cell r="E4094">
            <v>-11127000</v>
          </cell>
          <cell r="F4094">
            <v>-1000</v>
          </cell>
        </row>
        <row r="4095">
          <cell r="A4095" t="str">
            <v>DCONXXG13E</v>
          </cell>
          <cell r="B4095" t="str">
            <v>UTILITY HOLDINGS_L</v>
          </cell>
          <cell r="C4095" t="str">
            <v>148010</v>
          </cell>
          <cell r="D4095" t="str">
            <v>Def Inc Tax-Fed</v>
          </cell>
          <cell r="E4095">
            <v>-23225436</v>
          </cell>
          <cell r="F4095">
            <v>-3140300</v>
          </cell>
        </row>
        <row r="4096">
          <cell r="A4096" t="str">
            <v>DCONXXG13E</v>
          </cell>
          <cell r="B4096" t="str">
            <v>UTILITY HOLDINGS_L</v>
          </cell>
          <cell r="C4096" t="str">
            <v>153000</v>
          </cell>
          <cell r="D4096" t="str">
            <v>Invest in Assoc Co's</v>
          </cell>
          <cell r="E4096">
            <v>-6273136948</v>
          </cell>
          <cell r="F4096">
            <v>-6693259268</v>
          </cell>
        </row>
        <row r="4097">
          <cell r="A4097" t="str">
            <v>DCONXXG13E</v>
          </cell>
          <cell r="B4097" t="str">
            <v>UTILITY HOLDINGS_L</v>
          </cell>
          <cell r="C4097" t="str">
            <v>188085</v>
          </cell>
          <cell r="D4097" t="str">
            <v>Ann Settle Rec-Assoc</v>
          </cell>
          <cell r="E4097">
            <v>-9739866</v>
          </cell>
          <cell r="F4097">
            <v>-2890</v>
          </cell>
        </row>
        <row r="4098">
          <cell r="A4098" t="str">
            <v>DCONXXG13E</v>
          </cell>
          <cell r="B4098" t="str">
            <v>UTILITY HOLDINGS_L</v>
          </cell>
          <cell r="C4098" t="str">
            <v>200001</v>
          </cell>
          <cell r="D4098" t="str">
            <v>IC A/P Man SetlAssoc</v>
          </cell>
          <cell r="E4098">
            <v>-35916</v>
          </cell>
          <cell r="F4098">
            <v>-51745</v>
          </cell>
        </row>
        <row r="4099">
          <cell r="A4099" t="str">
            <v>DCONXXG13E</v>
          </cell>
          <cell r="B4099" t="str">
            <v>UTILITY HOLDINGS_L</v>
          </cell>
          <cell r="C4099" t="str">
            <v>200010</v>
          </cell>
          <cell r="D4099" t="str">
            <v>A/P-Trade-Assoc Co</v>
          </cell>
          <cell r="E4099">
            <v>53879049</v>
          </cell>
          <cell r="F4099">
            <v>83469800</v>
          </cell>
        </row>
        <row r="4100">
          <cell r="A4100" t="str">
            <v>DCONXXG13E</v>
          </cell>
          <cell r="B4100" t="str">
            <v>UTILITY HOLDINGS_L</v>
          </cell>
          <cell r="C4100" t="str">
            <v>205007</v>
          </cell>
          <cell r="D4100" t="str">
            <v>IC Inv/Eqty Imb</v>
          </cell>
          <cell r="E4100">
            <v>0</v>
          </cell>
          <cell r="F4100">
            <v>2</v>
          </cell>
        </row>
        <row r="4101">
          <cell r="A4101" t="str">
            <v>DCONXXG13E</v>
          </cell>
          <cell r="B4101" t="str">
            <v>UTILITY HOLDINGS_L</v>
          </cell>
          <cell r="C4101" t="str">
            <v>205007</v>
          </cell>
          <cell r="D4101" t="str">
            <v>IC Inv/Eqty Imb</v>
          </cell>
          <cell r="E4101">
            <v>-3123437</v>
          </cell>
          <cell r="F4101">
            <v>-3123439</v>
          </cell>
        </row>
        <row r="4102">
          <cell r="A4102" t="str">
            <v>DCONXXG13E</v>
          </cell>
          <cell r="B4102" t="str">
            <v>UTILITY HOLDINGS_L</v>
          </cell>
          <cell r="C4102" t="str">
            <v>214010</v>
          </cell>
          <cell r="D4102" t="str">
            <v>ST N/P-Assoc Co</v>
          </cell>
          <cell r="E4102">
            <v>11127000</v>
          </cell>
          <cell r="F4102">
            <v>1000</v>
          </cell>
        </row>
        <row r="4103">
          <cell r="A4103" t="str">
            <v>DCONXXG13E</v>
          </cell>
          <cell r="B4103" t="str">
            <v>UTILITY HOLDINGS_L</v>
          </cell>
          <cell r="C4103" t="str">
            <v>220010</v>
          </cell>
          <cell r="D4103" t="str">
            <v>Accr-Fed Inc Tax</v>
          </cell>
          <cell r="E4103">
            <v>18516361</v>
          </cell>
          <cell r="F4103">
            <v>102777677</v>
          </cell>
        </row>
        <row r="4104">
          <cell r="A4104" t="str">
            <v>DCONXXG13E</v>
          </cell>
          <cell r="B4104" t="str">
            <v>UTILITY HOLDINGS_L</v>
          </cell>
          <cell r="C4104" t="str">
            <v>220510</v>
          </cell>
          <cell r="D4104" t="str">
            <v>Accr-Def Inc Tax-Fed</v>
          </cell>
          <cell r="E4104">
            <v>80584</v>
          </cell>
          <cell r="F4104">
            <v>80584</v>
          </cell>
        </row>
        <row r="4105">
          <cell r="A4105" t="str">
            <v>DCONXXG13E</v>
          </cell>
          <cell r="B4105" t="str">
            <v>UTILITY HOLDINGS_L</v>
          </cell>
          <cell r="C4105" t="str">
            <v>220520</v>
          </cell>
          <cell r="D4105" t="str">
            <v>Accr-DIT-State/Loc</v>
          </cell>
          <cell r="E4105">
            <v>76050</v>
          </cell>
          <cell r="F4105">
            <v>76050</v>
          </cell>
        </row>
        <row r="4106">
          <cell r="A4106" t="str">
            <v>DCONXXG13E</v>
          </cell>
          <cell r="B4106" t="str">
            <v>UTILITY HOLDINGS_L</v>
          </cell>
          <cell r="C4106" t="str">
            <v>269085</v>
          </cell>
          <cell r="D4106" t="str">
            <v>LT Payable - Assoc</v>
          </cell>
          <cell r="E4106">
            <v>9739866</v>
          </cell>
          <cell r="F4106">
            <v>2890</v>
          </cell>
        </row>
        <row r="4107">
          <cell r="A4107" t="str">
            <v>DCONXXG13E</v>
          </cell>
          <cell r="B4107" t="str">
            <v>UTILITY HOLDINGS_L</v>
          </cell>
          <cell r="C4107" t="str">
            <v>285030</v>
          </cell>
          <cell r="D4107" t="str">
            <v>DFIT-Fed-Other</v>
          </cell>
          <cell r="E4107">
            <v>23068802</v>
          </cell>
          <cell r="F4107">
            <v>2983666</v>
          </cell>
        </row>
        <row r="4108">
          <cell r="A4108" t="str">
            <v>DCONXXG13E</v>
          </cell>
          <cell r="B4108" t="str">
            <v>UTILITY HOLDINGS_L</v>
          </cell>
          <cell r="C4108" t="str">
            <v>290010</v>
          </cell>
          <cell r="D4108" t="str">
            <v>CS-Shares Issued</v>
          </cell>
          <cell r="E4108">
            <v>6010</v>
          </cell>
          <cell r="F4108">
            <v>6010</v>
          </cell>
        </row>
        <row r="4109">
          <cell r="A4109" t="str">
            <v>DCONXXG13E</v>
          </cell>
          <cell r="B4109" t="str">
            <v>UTILITY HOLDINGS_L</v>
          </cell>
          <cell r="C4109" t="str">
            <v>295010</v>
          </cell>
          <cell r="D4109" t="str">
            <v>Addl Paid-In Capital</v>
          </cell>
          <cell r="E4109">
            <v>0</v>
          </cell>
          <cell r="F4109">
            <v>7547293106</v>
          </cell>
        </row>
        <row r="4110">
          <cell r="A4110" t="str">
            <v>DCONXXG13E</v>
          </cell>
          <cell r="B4110" t="str">
            <v>UTILITY HOLDINGS_L</v>
          </cell>
          <cell r="C4110" t="str">
            <v>295010</v>
          </cell>
          <cell r="D4110" t="str">
            <v>Addl Paid-In Capital</v>
          </cell>
          <cell r="E4110">
            <v>7516834094</v>
          </cell>
          <cell r="F4110">
            <v>59537988</v>
          </cell>
        </row>
        <row r="4111">
          <cell r="A4111" t="str">
            <v>DCONXXG13E</v>
          </cell>
          <cell r="B4111" t="str">
            <v>UTILITY HOLDINGS_L</v>
          </cell>
          <cell r="C4111" t="str">
            <v>297095</v>
          </cell>
          <cell r="D4111" t="str">
            <v>APIC Adjustments</v>
          </cell>
          <cell r="E4111">
            <v>3146228</v>
          </cell>
          <cell r="F4111">
            <v>3146228</v>
          </cell>
        </row>
        <row r="4112">
          <cell r="A4112" t="str">
            <v>DCONXXG13E</v>
          </cell>
          <cell r="B4112" t="str">
            <v>UTILITY HOLDINGS_L</v>
          </cell>
          <cell r="C4112" t="str">
            <v>297992</v>
          </cell>
          <cell r="D4112" t="str">
            <v>R/E-Adjustments</v>
          </cell>
          <cell r="E4112">
            <v>-1357975846</v>
          </cell>
          <cell r="F4112">
            <v>-1358508661</v>
          </cell>
        </row>
        <row r="4113">
          <cell r="A4113" t="str">
            <v>DCONXXG13E</v>
          </cell>
          <cell r="B4113" t="str">
            <v>UTILITY HOLDINGS_L</v>
          </cell>
          <cell r="C4113" t="str">
            <v>297993</v>
          </cell>
          <cell r="D4113" t="str">
            <v>R/E-Unappropriated</v>
          </cell>
          <cell r="E4113">
            <v>-15000000</v>
          </cell>
          <cell r="F4113">
            <v>-15000000</v>
          </cell>
        </row>
        <row r="4114">
          <cell r="A4114" t="str">
            <v>DCONXXG13E</v>
          </cell>
          <cell r="B4114" t="str">
            <v>UTILITY HOLDINGS_L</v>
          </cell>
          <cell r="C4114" t="str">
            <v>297999</v>
          </cell>
          <cell r="D4114" t="str">
            <v>Retained Earnings</v>
          </cell>
          <cell r="E4114">
            <v>0</v>
          </cell>
          <cell r="F4114">
            <v>51027541</v>
          </cell>
        </row>
        <row r="4115">
          <cell r="A4115" t="str">
            <v>DCONXXG13E</v>
          </cell>
          <cell r="B4115" t="str">
            <v>UTILITY HOLDINGS_L</v>
          </cell>
          <cell r="C4115" t="str">
            <v>297999</v>
          </cell>
          <cell r="D4115" t="str">
            <v>Retained Earnings</v>
          </cell>
          <cell r="E4115">
            <v>244717724</v>
          </cell>
          <cell r="F4115">
            <v>-56414549</v>
          </cell>
        </row>
        <row r="4116">
          <cell r="A4116" t="str">
            <v>DCONXXG13E</v>
          </cell>
          <cell r="B4116" t="str">
            <v>UTILITY HOLDINGS_L</v>
          </cell>
          <cell r="C4116" t="str">
            <v>298030</v>
          </cell>
          <cell r="D4116" t="str">
            <v>APIC - CORP Tax Allo</v>
          </cell>
          <cell r="E4116">
            <v>130369016</v>
          </cell>
          <cell r="F4116">
            <v>130369016</v>
          </cell>
        </row>
        <row r="4117">
          <cell r="A4117" t="str">
            <v>DCONXXG13E</v>
          </cell>
          <cell r="B4117" t="str">
            <v>UTILITY HOLDINGS_L</v>
          </cell>
          <cell r="C4117" t="str">
            <v>298031</v>
          </cell>
          <cell r="D4117" t="str">
            <v>APIC - FAS 123R I/C</v>
          </cell>
          <cell r="E4117">
            <v>26775521</v>
          </cell>
          <cell r="F4117">
            <v>31301228</v>
          </cell>
        </row>
        <row r="4118">
          <cell r="A4118" t="str">
            <v>DCONXXG13E</v>
          </cell>
          <cell r="B4118" t="str">
            <v>UTILITY HOLDINGS_L</v>
          </cell>
          <cell r="C4118" t="str">
            <v>411010</v>
          </cell>
          <cell r="D4118" t="str">
            <v>Nat Gas Sales-Assoc</v>
          </cell>
          <cell r="E4118">
            <v>5650</v>
          </cell>
          <cell r="F4118">
            <v>5835</v>
          </cell>
        </row>
        <row r="4119">
          <cell r="A4119" t="str">
            <v>DCONXXG13E</v>
          </cell>
          <cell r="B4119" t="str">
            <v>UTILITY HOLDINGS_L</v>
          </cell>
          <cell r="C4119" t="str">
            <v>482010</v>
          </cell>
          <cell r="D4119" t="str">
            <v>Int Inc-Assoc Co</v>
          </cell>
          <cell r="E4119">
            <v>27834153</v>
          </cell>
          <cell r="F4119">
            <v>74529</v>
          </cell>
        </row>
        <row r="4120">
          <cell r="A4120" t="str">
            <v>DCONXXG13E</v>
          </cell>
          <cell r="B4120" t="str">
            <v>UTILITY HOLDINGS_L</v>
          </cell>
          <cell r="C4120" t="str">
            <v>490010</v>
          </cell>
          <cell r="D4120" t="str">
            <v>Earn Whol-Own Subs</v>
          </cell>
          <cell r="E4120">
            <v>493887638</v>
          </cell>
          <cell r="F4120">
            <v>708624798</v>
          </cell>
        </row>
        <row r="4121">
          <cell r="A4121" t="str">
            <v>DCONXXG13E</v>
          </cell>
          <cell r="B4121" t="str">
            <v>UTILITY HOLDINGS_L</v>
          </cell>
          <cell r="C4121" t="str">
            <v>506001</v>
          </cell>
          <cell r="D4121" t="str">
            <v>IC Rev/Exp Imb</v>
          </cell>
          <cell r="E4121">
            <v>-5650</v>
          </cell>
          <cell r="F4121">
            <v>-5835</v>
          </cell>
        </row>
        <row r="4122">
          <cell r="A4122" t="str">
            <v>DCONXXG13E</v>
          </cell>
          <cell r="B4122" t="str">
            <v>UTILITY HOLDINGS_L</v>
          </cell>
          <cell r="C4122" t="str">
            <v>506002</v>
          </cell>
          <cell r="D4122" t="str">
            <v>IC Oth Rev/Exp Imb</v>
          </cell>
          <cell r="E4122">
            <v>5650</v>
          </cell>
          <cell r="F4122">
            <v>5835</v>
          </cell>
        </row>
        <row r="4123">
          <cell r="A4123" t="str">
            <v>DCONXXG13E</v>
          </cell>
          <cell r="B4123" t="str">
            <v>UTILITY HOLDINGS_L</v>
          </cell>
          <cell r="C4123" t="str">
            <v>510010</v>
          </cell>
          <cell r="D4123" t="str">
            <v>Misc Oper Exp-Assoc</v>
          </cell>
          <cell r="E4123">
            <v>-5650</v>
          </cell>
          <cell r="F4123">
            <v>-5835</v>
          </cell>
        </row>
        <row r="4124">
          <cell r="A4124" t="str">
            <v>DCONXXG13E</v>
          </cell>
          <cell r="B4124" t="str">
            <v>UTILITY HOLDINGS_L</v>
          </cell>
          <cell r="C4124" t="str">
            <v>708060</v>
          </cell>
          <cell r="D4124" t="str">
            <v>Int- Assoc Comp</v>
          </cell>
          <cell r="E4124">
            <v>-27834153</v>
          </cell>
          <cell r="F4124">
            <v>-74529</v>
          </cell>
        </row>
        <row r="4125">
          <cell r="A4125" t="str">
            <v>DCONXXG13E</v>
          </cell>
          <cell r="B4125" t="str">
            <v>UTILITY HOLDINGS_L</v>
          </cell>
          <cell r="C4125" t="str">
            <v>712015</v>
          </cell>
          <cell r="D4125" t="str">
            <v>Ret Earnings - Divid</v>
          </cell>
          <cell r="E4125">
            <v>-766500000</v>
          </cell>
          <cell r="F4125">
            <v>-405000000</v>
          </cell>
        </row>
        <row r="4126">
          <cell r="A4126" t="str">
            <v>DCONXXG34E</v>
          </cell>
          <cell r="B4126" t="str">
            <v>UTILITY SEGMT_L</v>
          </cell>
          <cell r="C4126" t="str">
            <v>120010</v>
          </cell>
          <cell r="D4126" t="str">
            <v>Accts Rec-Assoc Co</v>
          </cell>
          <cell r="E4126">
            <v>-4157133</v>
          </cell>
          <cell r="F4126">
            <v>-4293032</v>
          </cell>
        </row>
        <row r="4127">
          <cell r="A4127" t="str">
            <v>DCONXXG34E</v>
          </cell>
          <cell r="B4127" t="str">
            <v>UTILITY SEGMT_L</v>
          </cell>
          <cell r="C4127" t="str">
            <v>200010</v>
          </cell>
          <cell r="D4127" t="str">
            <v>A/P-Trade-Assoc Co</v>
          </cell>
          <cell r="E4127">
            <v>4157133</v>
          </cell>
          <cell r="F4127">
            <v>4293032</v>
          </cell>
        </row>
        <row r="4128">
          <cell r="A4128" t="str">
            <v>DCONXXG34E</v>
          </cell>
          <cell r="B4128" t="str">
            <v>UTILITY SEGMT_L</v>
          </cell>
          <cell r="C4128" t="str">
            <v>488010</v>
          </cell>
          <cell r="D4128" t="str">
            <v>Rent/Lease Rev-Assoc</v>
          </cell>
          <cell r="E4128">
            <v>36793858</v>
          </cell>
          <cell r="F4128">
            <v>38579631</v>
          </cell>
        </row>
        <row r="4129">
          <cell r="A4129" t="str">
            <v>DCONXXG34E</v>
          </cell>
          <cell r="B4129" t="str">
            <v>UTILITY SEGMT_L</v>
          </cell>
          <cell r="C4129" t="str">
            <v>572051</v>
          </cell>
          <cell r="D4129" t="str">
            <v>Bldg Rent/Lease-Assc</v>
          </cell>
          <cell r="E4129">
            <v>-34148602</v>
          </cell>
          <cell r="F4129">
            <v>-35765351</v>
          </cell>
        </row>
        <row r="4130">
          <cell r="A4130" t="str">
            <v>DCONXXG34E</v>
          </cell>
          <cell r="B4130" t="str">
            <v>UTILITY SEGMT_L</v>
          </cell>
          <cell r="C4130" t="str">
            <v>572052</v>
          </cell>
          <cell r="D4130" t="str">
            <v>Furn/Equp Rent/Lease</v>
          </cell>
          <cell r="E4130">
            <v>-2645256</v>
          </cell>
          <cell r="F4130">
            <v>-2814280</v>
          </cell>
        </row>
        <row r="4131">
          <cell r="A4131" t="str">
            <v>DCONXXH01E</v>
          </cell>
          <cell r="B4131" t="str">
            <v>CERC_LEGAL</v>
          </cell>
          <cell r="C4131" t="str">
            <v>120001</v>
          </cell>
          <cell r="D4131" t="str">
            <v>IC A/R-Man Sett Asso</v>
          </cell>
          <cell r="E4131">
            <v>1535101</v>
          </cell>
          <cell r="F4131">
            <v>2052745</v>
          </cell>
        </row>
        <row r="4132">
          <cell r="A4132" t="str">
            <v>DCONXXH01E</v>
          </cell>
          <cell r="B4132" t="str">
            <v>CERC_LEGAL</v>
          </cell>
          <cell r="C4132" t="str">
            <v>120010</v>
          </cell>
          <cell r="D4132" t="str">
            <v>Accts Rec-Assoc Co</v>
          </cell>
          <cell r="E4132">
            <v>-42992060</v>
          </cell>
          <cell r="F4132">
            <v>-64034153</v>
          </cell>
        </row>
        <row r="4133">
          <cell r="A4133" t="str">
            <v>DCONXXH01E</v>
          </cell>
          <cell r="B4133" t="str">
            <v>CERC_LEGAL</v>
          </cell>
          <cell r="C4133">
            <v>124083</v>
          </cell>
          <cell r="D4133" t="str">
            <v>Current Taxes Rec</v>
          </cell>
          <cell r="E4133">
            <v>18516361</v>
          </cell>
          <cell r="F4133">
            <v>0</v>
          </cell>
        </row>
        <row r="4134">
          <cell r="A4134" t="str">
            <v>DCONXXH01E</v>
          </cell>
          <cell r="B4134" t="str">
            <v>CERC_LEGAL</v>
          </cell>
          <cell r="C4134" t="str">
            <v>127010</v>
          </cell>
          <cell r="D4134" t="str">
            <v>ST N/R-Assoc Co</v>
          </cell>
          <cell r="E4134">
            <v>-1223574276</v>
          </cell>
          <cell r="F4134">
            <v>-943649688</v>
          </cell>
        </row>
        <row r="4135">
          <cell r="A4135" t="str">
            <v>DCONXXH01E</v>
          </cell>
          <cell r="B4135" t="str">
            <v>CERC_LEGAL</v>
          </cell>
          <cell r="C4135" t="str">
            <v>148010</v>
          </cell>
          <cell r="D4135" t="str">
            <v>Def Inc Tax-Fed</v>
          </cell>
          <cell r="E4135">
            <v>20569041</v>
          </cell>
          <cell r="F4135">
            <v>933098</v>
          </cell>
        </row>
        <row r="4136">
          <cell r="A4136" t="str">
            <v>DCONXXH01E</v>
          </cell>
          <cell r="B4136" t="str">
            <v>CERC_LEGAL</v>
          </cell>
          <cell r="C4136" t="str">
            <v>151010</v>
          </cell>
          <cell r="D4136" t="str">
            <v>LT N/R-Assoc Co</v>
          </cell>
          <cell r="E4136">
            <v>-318000000</v>
          </cell>
          <cell r="F4136">
            <v>-318000000</v>
          </cell>
        </row>
        <row r="4137">
          <cell r="A4137" t="str">
            <v>DCONXXH01E</v>
          </cell>
          <cell r="B4137" t="str">
            <v>CERC_LEGAL</v>
          </cell>
          <cell r="C4137" t="str">
            <v>153000</v>
          </cell>
          <cell r="D4137" t="str">
            <v>Invest in Assoc Co's</v>
          </cell>
          <cell r="E4137">
            <v>-629241477</v>
          </cell>
          <cell r="F4137">
            <v>-653991536</v>
          </cell>
        </row>
        <row r="4138">
          <cell r="A4138" t="str">
            <v>DCONXXH01E</v>
          </cell>
          <cell r="B4138" t="str">
            <v>CERC_LEGAL</v>
          </cell>
          <cell r="C4138" t="str">
            <v>188085</v>
          </cell>
          <cell r="D4138" t="str">
            <v>Ann Settle Rec-Assoc</v>
          </cell>
          <cell r="E4138">
            <v>-323815</v>
          </cell>
          <cell r="F4138">
            <v>-874842</v>
          </cell>
        </row>
        <row r="4139">
          <cell r="A4139" t="str">
            <v>DCONXXH01E</v>
          </cell>
          <cell r="B4139" t="str">
            <v>CERC_LEGAL</v>
          </cell>
          <cell r="C4139" t="str">
            <v>200001</v>
          </cell>
          <cell r="D4139" t="str">
            <v>IC A/P Man SetlAssoc</v>
          </cell>
          <cell r="E4139">
            <v>-8922914</v>
          </cell>
          <cell r="F4139">
            <v>10043800</v>
          </cell>
        </row>
        <row r="4140">
          <cell r="A4140" t="str">
            <v>DCONXXH01E</v>
          </cell>
          <cell r="B4140" t="str">
            <v>CERC_LEGAL</v>
          </cell>
          <cell r="C4140" t="str">
            <v>200010</v>
          </cell>
          <cell r="D4140" t="str">
            <v>A/P-Trade-Assoc Co</v>
          </cell>
          <cell r="E4140">
            <v>50379873</v>
          </cell>
          <cell r="F4140">
            <v>51937608</v>
          </cell>
        </row>
        <row r="4141">
          <cell r="A4141" t="str">
            <v>DCONXXH01E</v>
          </cell>
          <cell r="B4141" t="str">
            <v>CERC_LEGAL</v>
          </cell>
          <cell r="C4141" t="str">
            <v>201010</v>
          </cell>
          <cell r="D4141" t="str">
            <v>A/P-Trade</v>
          </cell>
          <cell r="E4141">
            <v>674</v>
          </cell>
          <cell r="F4141">
            <v>674</v>
          </cell>
        </row>
        <row r="4142">
          <cell r="A4142" t="str">
            <v>DCONXXH01E</v>
          </cell>
          <cell r="B4142" t="str">
            <v>CERC_LEGAL</v>
          </cell>
          <cell r="C4142" t="str">
            <v>202015</v>
          </cell>
          <cell r="D4142" t="str">
            <v>A/P-AER Bill Agent</v>
          </cell>
          <cell r="E4142">
            <v>914182</v>
          </cell>
          <cell r="F4142">
            <v>914182</v>
          </cell>
        </row>
        <row r="4143">
          <cell r="A4143" t="str">
            <v>DCONXXH01E</v>
          </cell>
          <cell r="B4143" t="str">
            <v>CERC_LEGAL</v>
          </cell>
          <cell r="C4143" t="str">
            <v>204010</v>
          </cell>
          <cell r="D4143" t="str">
            <v>A/P-Other</v>
          </cell>
          <cell r="E4143">
            <v>-674</v>
          </cell>
          <cell r="F4143">
            <v>-674</v>
          </cell>
        </row>
        <row r="4144">
          <cell r="A4144" t="str">
            <v>DCONXXH01E</v>
          </cell>
          <cell r="B4144" t="str">
            <v>CERC_LEGAL</v>
          </cell>
          <cell r="C4144" t="str">
            <v>205007</v>
          </cell>
          <cell r="D4144" t="str">
            <v>IC Inv/Eqty Imb</v>
          </cell>
          <cell r="E4144">
            <v>3123434</v>
          </cell>
          <cell r="F4144">
            <v>-5</v>
          </cell>
        </row>
        <row r="4145">
          <cell r="A4145" t="str">
            <v>DCONXXH01E</v>
          </cell>
          <cell r="B4145" t="str">
            <v>CERC_LEGAL</v>
          </cell>
          <cell r="C4145" t="str">
            <v>205007</v>
          </cell>
          <cell r="D4145" t="str">
            <v>IC Inv/Eqty Imb</v>
          </cell>
          <cell r="E4145">
            <v>0</v>
          </cell>
          <cell r="F4145">
            <v>3123439</v>
          </cell>
        </row>
        <row r="4146">
          <cell r="A4146" t="str">
            <v>DCONXXH01E</v>
          </cell>
          <cell r="B4146" t="str">
            <v>CERC_LEGAL</v>
          </cell>
          <cell r="C4146" t="str">
            <v>214010</v>
          </cell>
          <cell r="D4146" t="str">
            <v>ST N/P-Assoc Co</v>
          </cell>
          <cell r="E4146">
            <v>1223574276</v>
          </cell>
          <cell r="F4146">
            <v>943649688</v>
          </cell>
        </row>
        <row r="4147">
          <cell r="A4147" t="str">
            <v>DCONXXH01E</v>
          </cell>
          <cell r="B4147" t="str">
            <v>CERC_LEGAL</v>
          </cell>
          <cell r="C4147">
            <v>220010</v>
          </cell>
          <cell r="D4147" t="str">
            <v>Accr-Fed Inc Tax</v>
          </cell>
          <cell r="E4147">
            <v>-18516361</v>
          </cell>
          <cell r="F4147">
            <v>0</v>
          </cell>
        </row>
        <row r="4148">
          <cell r="A4148" t="str">
            <v>DCONXXH01E</v>
          </cell>
          <cell r="B4148" t="str">
            <v>CERC_LEGAL</v>
          </cell>
          <cell r="C4148" t="str">
            <v>220510</v>
          </cell>
          <cell r="D4148" t="str">
            <v>Accr-Def Inc Tax-Fed</v>
          </cell>
          <cell r="E4148">
            <v>-80584</v>
          </cell>
          <cell r="F4148">
            <v>-80584</v>
          </cell>
        </row>
        <row r="4149">
          <cell r="A4149" t="str">
            <v>DCONXXH01E</v>
          </cell>
          <cell r="B4149" t="str">
            <v>CERC_LEGAL</v>
          </cell>
          <cell r="C4149" t="str">
            <v>220520</v>
          </cell>
          <cell r="D4149" t="str">
            <v>Accr-DIT-State/Loc</v>
          </cell>
          <cell r="E4149">
            <v>-76050</v>
          </cell>
          <cell r="F4149">
            <v>-76050</v>
          </cell>
        </row>
        <row r="4150">
          <cell r="A4150" t="str">
            <v>DCONXXH01E</v>
          </cell>
          <cell r="B4150" t="str">
            <v>CERC_LEGAL</v>
          </cell>
          <cell r="C4150" t="str">
            <v>269085</v>
          </cell>
          <cell r="D4150" t="str">
            <v>LT Payable - Assoc</v>
          </cell>
          <cell r="E4150">
            <v>323815</v>
          </cell>
          <cell r="F4150">
            <v>874842</v>
          </cell>
        </row>
        <row r="4151">
          <cell r="A4151" t="str">
            <v>DCONXXH01E</v>
          </cell>
          <cell r="B4151" t="str">
            <v>CERC_LEGAL</v>
          </cell>
          <cell r="C4151" t="str">
            <v>275040</v>
          </cell>
          <cell r="D4151" t="str">
            <v>LT Notes Pay-Assoc</v>
          </cell>
          <cell r="E4151">
            <v>318000000</v>
          </cell>
          <cell r="F4151">
            <v>318000000</v>
          </cell>
        </row>
        <row r="4152">
          <cell r="A4152" t="str">
            <v>DCONXXH01E</v>
          </cell>
          <cell r="B4152" t="str">
            <v>CERC_LEGAL</v>
          </cell>
          <cell r="C4152" t="str">
            <v>285030</v>
          </cell>
          <cell r="D4152" t="str">
            <v>DFIT-Fed-Other</v>
          </cell>
          <cell r="E4152">
            <v>-20412407</v>
          </cell>
          <cell r="F4152">
            <v>-776464</v>
          </cell>
        </row>
        <row r="4153">
          <cell r="A4153" t="str">
            <v>DCONXXH01E</v>
          </cell>
          <cell r="B4153" t="str">
            <v>CERC_LEGAL</v>
          </cell>
          <cell r="C4153" t="str">
            <v>290010</v>
          </cell>
          <cell r="D4153" t="str">
            <v>CS-Shares Issued</v>
          </cell>
          <cell r="E4153">
            <v>3259000</v>
          </cell>
          <cell r="F4153">
            <v>3259000</v>
          </cell>
        </row>
        <row r="4154">
          <cell r="A4154" t="str">
            <v>DCONXXH01E</v>
          </cell>
          <cell r="B4154" t="str">
            <v>CERC_LEGAL</v>
          </cell>
          <cell r="C4154" t="str">
            <v>295010</v>
          </cell>
          <cell r="D4154" t="str">
            <v>Addl Paid-In Capital</v>
          </cell>
          <cell r="E4154">
            <v>1085937936</v>
          </cell>
          <cell r="F4154">
            <v>1133624386</v>
          </cell>
        </row>
        <row r="4155">
          <cell r="A4155" t="str">
            <v>DCONXXH01E</v>
          </cell>
          <cell r="B4155" t="str">
            <v>CERC_LEGAL</v>
          </cell>
          <cell r="C4155" t="str">
            <v>295010</v>
          </cell>
          <cell r="D4155" t="str">
            <v>Addl Paid-In Capital</v>
          </cell>
          <cell r="E4155">
            <v>0</v>
          </cell>
          <cell r="F4155">
            <v>-59537988</v>
          </cell>
        </row>
        <row r="4156">
          <cell r="A4156" t="str">
            <v>DCONXXH01E</v>
          </cell>
          <cell r="B4156" t="str">
            <v>CERC_LEGAL</v>
          </cell>
          <cell r="C4156" t="str">
            <v>297095</v>
          </cell>
          <cell r="D4156" t="str">
            <v>APIC Adjustments</v>
          </cell>
          <cell r="E4156">
            <v>-165494793</v>
          </cell>
          <cell r="F4156">
            <v>-165494793</v>
          </cell>
        </row>
        <row r="4157">
          <cell r="A4157" t="str">
            <v>DCONXXH01E</v>
          </cell>
          <cell r="B4157" t="str">
            <v>CERC_LEGAL</v>
          </cell>
          <cell r="C4157" t="str">
            <v>297992</v>
          </cell>
          <cell r="D4157" t="str">
            <v>R/E-Adjustments</v>
          </cell>
          <cell r="E4157">
            <v>475235</v>
          </cell>
          <cell r="F4157">
            <v>475235</v>
          </cell>
        </row>
        <row r="4158">
          <cell r="A4158" t="str">
            <v>DCONXXH01E</v>
          </cell>
          <cell r="B4158" t="str">
            <v>CERC_LEGAL</v>
          </cell>
          <cell r="C4158" t="str">
            <v>297999</v>
          </cell>
          <cell r="D4158" t="str">
            <v>Retained Earnings</v>
          </cell>
          <cell r="E4158">
            <v>-270093709</v>
          </cell>
          <cell r="F4158">
            <v>-384530900</v>
          </cell>
        </row>
        <row r="4159">
          <cell r="A4159" t="str">
            <v>DCONXXH01E</v>
          </cell>
          <cell r="B4159" t="str">
            <v>CERC_LEGAL</v>
          </cell>
          <cell r="C4159" t="str">
            <v>297999</v>
          </cell>
          <cell r="D4159" t="str">
            <v>Retained Earnings</v>
          </cell>
          <cell r="E4159">
            <v>0</v>
          </cell>
          <cell r="F4159">
            <v>55500367</v>
          </cell>
        </row>
        <row r="4160">
          <cell r="A4160" t="str">
            <v>DCONXXH01E</v>
          </cell>
          <cell r="B4160" t="str">
            <v>CERC_LEGAL</v>
          </cell>
          <cell r="C4160" t="str">
            <v>298030</v>
          </cell>
          <cell r="D4160" t="str">
            <v>APIC - CORP Tax Allo</v>
          </cell>
          <cell r="E4160">
            <v>27960296</v>
          </cell>
          <cell r="F4160">
            <v>27960296</v>
          </cell>
        </row>
        <row r="4161">
          <cell r="A4161" t="str">
            <v>DCONXXH01E</v>
          </cell>
          <cell r="B4161" t="str">
            <v>CERC_LEGAL</v>
          </cell>
          <cell r="C4161" t="str">
            <v>298031</v>
          </cell>
          <cell r="D4161" t="str">
            <v>APIC - FAS 123R I/C</v>
          </cell>
          <cell r="E4161">
            <v>2096720</v>
          </cell>
          <cell r="F4161">
            <v>2469046</v>
          </cell>
        </row>
        <row r="4162">
          <cell r="A4162" t="str">
            <v>DCONXXH01E</v>
          </cell>
          <cell r="B4162" t="str">
            <v>CERC_LEGAL</v>
          </cell>
          <cell r="C4162" t="str">
            <v>411010</v>
          </cell>
          <cell r="D4162" t="str">
            <v>Nat Gas Sales-Assoc</v>
          </cell>
          <cell r="E4162">
            <v>26365933</v>
          </cell>
          <cell r="F4162">
            <v>12078098</v>
          </cell>
        </row>
        <row r="4163">
          <cell r="A4163" t="str">
            <v>DCONXXH01E</v>
          </cell>
          <cell r="B4163" t="str">
            <v>CERC_LEGAL</v>
          </cell>
          <cell r="C4163" t="str">
            <v>411034</v>
          </cell>
          <cell r="D4163" t="str">
            <v>Gas-Resale-Assoc</v>
          </cell>
          <cell r="E4163">
            <v>15265350</v>
          </cell>
          <cell r="F4163">
            <v>69836028</v>
          </cell>
        </row>
        <row r="4164">
          <cell r="A4164" t="str">
            <v>DCONXXH01E</v>
          </cell>
          <cell r="B4164" t="str">
            <v>CERC_LEGAL</v>
          </cell>
          <cell r="C4164" t="str">
            <v>420010</v>
          </cell>
          <cell r="D4164" t="str">
            <v>Gas Transp Rev-Assoc</v>
          </cell>
          <cell r="E4164">
            <v>46563427</v>
          </cell>
          <cell r="F4164">
            <v>1642824</v>
          </cell>
        </row>
        <row r="4165">
          <cell r="A4165" t="str">
            <v>DCONXXH01E</v>
          </cell>
          <cell r="B4165" t="str">
            <v>CERC_LEGAL</v>
          </cell>
          <cell r="C4165" t="str">
            <v>420011</v>
          </cell>
          <cell r="D4165" t="str">
            <v>L Comm - Cust Chg</v>
          </cell>
          <cell r="E4165">
            <v>4505940</v>
          </cell>
          <cell r="F4165">
            <v>5312388</v>
          </cell>
        </row>
        <row r="4166">
          <cell r="A4166" t="str">
            <v>DCONXXH01E</v>
          </cell>
          <cell r="B4166" t="str">
            <v>CERC_LEGAL</v>
          </cell>
          <cell r="C4166" t="str">
            <v>420012</v>
          </cell>
          <cell r="D4166" t="str">
            <v>Transp-UB Othe-Assoc</v>
          </cell>
          <cell r="E4166">
            <v>50025</v>
          </cell>
          <cell r="F4166">
            <v>-55494</v>
          </cell>
        </row>
        <row r="4167">
          <cell r="A4167" t="str">
            <v>DCONXXH01E</v>
          </cell>
          <cell r="B4167" t="str">
            <v>CERC_LEGAL</v>
          </cell>
          <cell r="C4167" t="str">
            <v>420014</v>
          </cell>
          <cell r="D4167" t="str">
            <v>L Comm Cap Rec-Assoc</v>
          </cell>
          <cell r="E4167">
            <v>415541</v>
          </cell>
          <cell r="F4167">
            <v>514218</v>
          </cell>
        </row>
        <row r="4168">
          <cell r="A4168" t="str">
            <v>DCONXXH01E</v>
          </cell>
          <cell r="B4168" t="str">
            <v>CERC_LEGAL</v>
          </cell>
          <cell r="C4168" t="str">
            <v>420015</v>
          </cell>
          <cell r="D4168" t="str">
            <v>L Comm - Stat Tx vog</v>
          </cell>
          <cell r="E4168">
            <v>70528</v>
          </cell>
          <cell r="F4168">
            <v>84928</v>
          </cell>
        </row>
        <row r="4169">
          <cell r="A4169" t="str">
            <v>DCONXXH01E</v>
          </cell>
          <cell r="B4169" t="str">
            <v>CERC_LEGAL</v>
          </cell>
          <cell r="C4169" t="str">
            <v>420016</v>
          </cell>
          <cell r="D4169" t="str">
            <v>S Ind Cap Reco-Assoc</v>
          </cell>
          <cell r="E4169">
            <v>90380</v>
          </cell>
          <cell r="F4169">
            <v>86660</v>
          </cell>
        </row>
        <row r="4170">
          <cell r="A4170" t="str">
            <v>DCONXXH01E</v>
          </cell>
          <cell r="B4170" t="str">
            <v>CERC_LEGAL</v>
          </cell>
          <cell r="C4170" t="str">
            <v>420017</v>
          </cell>
          <cell r="D4170" t="str">
            <v>S Ind-Dist Chg</v>
          </cell>
          <cell r="E4170">
            <v>4656641</v>
          </cell>
          <cell r="F4170">
            <v>4600015</v>
          </cell>
        </row>
        <row r="4171">
          <cell r="A4171" t="str">
            <v>DCONXXH01E</v>
          </cell>
          <cell r="B4171" t="str">
            <v>CERC_LEGAL</v>
          </cell>
          <cell r="C4171" t="str">
            <v>420019</v>
          </cell>
          <cell r="D4171" t="str">
            <v>S Ind-City Tax(VOG)</v>
          </cell>
          <cell r="E4171">
            <v>526975</v>
          </cell>
          <cell r="F4171">
            <v>596739</v>
          </cell>
        </row>
        <row r="4172">
          <cell r="A4172" t="str">
            <v>DCONXXH01E</v>
          </cell>
          <cell r="B4172" t="str">
            <v>CERC_LEGAL</v>
          </cell>
          <cell r="C4172" t="str">
            <v>420020</v>
          </cell>
          <cell r="D4172" t="str">
            <v>S Ind-Stat Tax(VOG)</v>
          </cell>
          <cell r="E4172">
            <v>28301</v>
          </cell>
          <cell r="F4172">
            <v>29209</v>
          </cell>
        </row>
        <row r="4173">
          <cell r="A4173" t="str">
            <v>DCONXXH01E</v>
          </cell>
          <cell r="B4173" t="str">
            <v>CERC_LEGAL</v>
          </cell>
          <cell r="C4173" t="str">
            <v>420026</v>
          </cell>
          <cell r="D4173" t="str">
            <v>L Comm-Dist Chg</v>
          </cell>
          <cell r="E4173">
            <v>12471920</v>
          </cell>
          <cell r="F4173">
            <v>14516368</v>
          </cell>
        </row>
        <row r="4174">
          <cell r="A4174" t="str">
            <v>DCONXXH01E</v>
          </cell>
          <cell r="B4174" t="str">
            <v>CERC_LEGAL</v>
          </cell>
          <cell r="C4174" t="str">
            <v>420027</v>
          </cell>
          <cell r="D4174" t="str">
            <v>L Comm-City Tax(VOG)</v>
          </cell>
          <cell r="E4174">
            <v>596396</v>
          </cell>
          <cell r="F4174">
            <v>732318</v>
          </cell>
        </row>
        <row r="4175">
          <cell r="A4175" t="str">
            <v>DCONXXH01E</v>
          </cell>
          <cell r="B4175" t="str">
            <v>CERC_LEGAL</v>
          </cell>
          <cell r="C4175" t="str">
            <v>420028</v>
          </cell>
          <cell r="D4175" t="str">
            <v>S Ind-Cust Chg-Assoc</v>
          </cell>
          <cell r="E4175">
            <v>1529756</v>
          </cell>
          <cell r="F4175">
            <v>1559220</v>
          </cell>
        </row>
        <row r="4176">
          <cell r="A4176" t="str">
            <v>DCONXXH01E</v>
          </cell>
          <cell r="B4176" t="str">
            <v>CERC_LEGAL</v>
          </cell>
          <cell r="C4176" t="str">
            <v>420032</v>
          </cell>
          <cell r="D4176" t="str">
            <v>Comm Admin Fee Assoc</v>
          </cell>
          <cell r="E4176">
            <v>912855</v>
          </cell>
          <cell r="F4176">
            <v>1133400</v>
          </cell>
        </row>
        <row r="4177">
          <cell r="A4177" t="str">
            <v>DCONXXH01E</v>
          </cell>
          <cell r="B4177" t="str">
            <v>CERC_LEGAL</v>
          </cell>
          <cell r="C4177" t="str">
            <v>420033</v>
          </cell>
          <cell r="D4177" t="str">
            <v>Indust-Admin Fee Ass</v>
          </cell>
          <cell r="E4177">
            <v>68685</v>
          </cell>
          <cell r="F4177">
            <v>88050</v>
          </cell>
        </row>
        <row r="4178">
          <cell r="A4178" t="str">
            <v>DCONXXH01E</v>
          </cell>
          <cell r="B4178" t="str">
            <v>CERC_LEGAL</v>
          </cell>
          <cell r="C4178" t="str">
            <v>420034</v>
          </cell>
          <cell r="D4178" t="str">
            <v>Gas Trans Rev - L Co</v>
          </cell>
          <cell r="E4178">
            <v>0</v>
          </cell>
          <cell r="F4178">
            <v>205</v>
          </cell>
        </row>
        <row r="4179">
          <cell r="A4179" t="str">
            <v>DCONXXH01E</v>
          </cell>
          <cell r="B4179" t="str">
            <v>CERC_LEGAL</v>
          </cell>
          <cell r="C4179" t="str">
            <v>420040</v>
          </cell>
          <cell r="D4179" t="str">
            <v>Transp-UB Mrgn Assoc</v>
          </cell>
          <cell r="E4179">
            <v>518066</v>
          </cell>
          <cell r="F4179">
            <v>-37570</v>
          </cell>
        </row>
        <row r="4180">
          <cell r="A4180" t="str">
            <v>DCONXXH01E</v>
          </cell>
          <cell r="B4180" t="str">
            <v>CERC_LEGAL</v>
          </cell>
          <cell r="C4180" t="str">
            <v>420041</v>
          </cell>
          <cell r="D4180" t="str">
            <v>Non-margin trans unb</v>
          </cell>
          <cell r="E4180">
            <v>0</v>
          </cell>
          <cell r="F4180">
            <v>54813</v>
          </cell>
        </row>
        <row r="4181">
          <cell r="A4181" t="str">
            <v>DCONXXH01E</v>
          </cell>
          <cell r="B4181" t="str">
            <v>CERC_LEGAL</v>
          </cell>
          <cell r="C4181" t="str">
            <v>420042</v>
          </cell>
          <cell r="D4181" t="str">
            <v>Gas Transp Unbilled</v>
          </cell>
          <cell r="E4181">
            <v>0</v>
          </cell>
          <cell r="F4181">
            <v>66</v>
          </cell>
        </row>
        <row r="4182">
          <cell r="A4182" t="str">
            <v>DCONXXH01E</v>
          </cell>
          <cell r="B4182" t="str">
            <v>CERC_LEGAL</v>
          </cell>
          <cell r="C4182" t="str">
            <v>420098</v>
          </cell>
          <cell r="D4182" t="str">
            <v>Gas Trans Rev-L Co</v>
          </cell>
          <cell r="E4182">
            <v>0</v>
          </cell>
          <cell r="F4182">
            <v>3</v>
          </cell>
        </row>
        <row r="4183">
          <cell r="A4183" t="str">
            <v>DCONXXH01E</v>
          </cell>
          <cell r="B4183" t="str">
            <v>CERC_LEGAL</v>
          </cell>
          <cell r="C4183">
            <v>424030</v>
          </cell>
          <cell r="D4183" t="str">
            <v>Prod Extr-Assoc Co</v>
          </cell>
          <cell r="E4183">
            <v>8675462</v>
          </cell>
          <cell r="F4183">
            <v>0</v>
          </cell>
        </row>
        <row r="4184">
          <cell r="A4184" t="str">
            <v>DCONXXH01E</v>
          </cell>
          <cell r="B4184" t="str">
            <v>CERC_LEGAL</v>
          </cell>
          <cell r="C4184">
            <v>434020</v>
          </cell>
          <cell r="D4184" t="str">
            <v>Rev-Stor Svc-Assoc</v>
          </cell>
          <cell r="E4184">
            <v>4615677</v>
          </cell>
          <cell r="F4184">
            <v>0</v>
          </cell>
        </row>
        <row r="4185">
          <cell r="A4185" t="str">
            <v>DCONXXH01E</v>
          </cell>
          <cell r="B4185" t="str">
            <v>CERC_LEGAL</v>
          </cell>
          <cell r="C4185" t="str">
            <v>443016</v>
          </cell>
          <cell r="D4185" t="str">
            <v>Oth Oper-Assoc Co</v>
          </cell>
          <cell r="E4185">
            <v>2515328</v>
          </cell>
          <cell r="F4185">
            <v>2612023</v>
          </cell>
        </row>
        <row r="4186">
          <cell r="A4186" t="str">
            <v>DCONXXH01E</v>
          </cell>
          <cell r="B4186" t="str">
            <v>CERC_LEGAL</v>
          </cell>
          <cell r="C4186">
            <v>443037</v>
          </cell>
          <cell r="D4186" t="str">
            <v>Other Oper-Imbal Ass</v>
          </cell>
          <cell r="E4186">
            <v>1866871</v>
          </cell>
          <cell r="F4186">
            <v>0</v>
          </cell>
        </row>
        <row r="4187">
          <cell r="A4187" t="str">
            <v>DCONXXH01E</v>
          </cell>
          <cell r="B4187" t="str">
            <v>CERC_LEGAL</v>
          </cell>
          <cell r="C4187" t="str">
            <v>482010</v>
          </cell>
          <cell r="D4187" t="str">
            <v>Int Inc-Assoc Co</v>
          </cell>
          <cell r="E4187">
            <v>99123376</v>
          </cell>
          <cell r="F4187">
            <v>69750949</v>
          </cell>
        </row>
        <row r="4188">
          <cell r="A4188" t="str">
            <v>DCONXXH01E</v>
          </cell>
          <cell r="B4188" t="str">
            <v>CERC_LEGAL</v>
          </cell>
          <cell r="C4188" t="str">
            <v>482012</v>
          </cell>
          <cell r="D4188" t="str">
            <v>Int Inc-RvblFac-Asso</v>
          </cell>
          <cell r="E4188">
            <v>11650808</v>
          </cell>
          <cell r="F4188">
            <v>14288741</v>
          </cell>
        </row>
        <row r="4189">
          <cell r="A4189" t="str">
            <v>DCONXXH01E</v>
          </cell>
          <cell r="B4189" t="str">
            <v>CERC_LEGAL</v>
          </cell>
          <cell r="C4189" t="str">
            <v>488010</v>
          </cell>
          <cell r="D4189" t="str">
            <v>Rent/Lease Rev-Assoc</v>
          </cell>
          <cell r="E4189">
            <v>52914</v>
          </cell>
          <cell r="F4189">
            <v>30867</v>
          </cell>
        </row>
        <row r="4190">
          <cell r="A4190" t="str">
            <v>DCONXXH01E</v>
          </cell>
          <cell r="B4190" t="str">
            <v>CERC_LEGAL</v>
          </cell>
          <cell r="C4190" t="str">
            <v>490010</v>
          </cell>
          <cell r="D4190" t="str">
            <v>Earn Whol-Own Subs</v>
          </cell>
          <cell r="E4190">
            <v>97538138</v>
          </cell>
          <cell r="F4190">
            <v>36529271</v>
          </cell>
        </row>
        <row r="4191">
          <cell r="A4191" t="str">
            <v>DCONXXH01E</v>
          </cell>
          <cell r="B4191" t="str">
            <v>CERC_LEGAL</v>
          </cell>
          <cell r="C4191" t="str">
            <v>504010</v>
          </cell>
          <cell r="D4191" t="str">
            <v>COG-Nat Gas Pur-Asso</v>
          </cell>
          <cell r="E4191">
            <v>-30799956</v>
          </cell>
          <cell r="F4191">
            <v>-76554948</v>
          </cell>
        </row>
        <row r="4192">
          <cell r="A4192" t="str">
            <v>DCONXXH01E</v>
          </cell>
          <cell r="B4192" t="str">
            <v>CERC_LEGAL</v>
          </cell>
          <cell r="C4192" t="str">
            <v>504013</v>
          </cell>
          <cell r="D4192" t="str">
            <v>COG-AMA Gurant Pmt A</v>
          </cell>
          <cell r="E4192">
            <v>250856</v>
          </cell>
          <cell r="F4192">
            <v>90000</v>
          </cell>
        </row>
        <row r="4193">
          <cell r="A4193" t="str">
            <v>DCONXXH01E</v>
          </cell>
          <cell r="B4193" t="str">
            <v>CERC_LEGAL</v>
          </cell>
          <cell r="C4193" t="str">
            <v>504014</v>
          </cell>
          <cell r="D4193" t="str">
            <v>COG-AMA GIC - Assoc</v>
          </cell>
          <cell r="E4193">
            <v>-50899</v>
          </cell>
          <cell r="F4193">
            <v>-18000</v>
          </cell>
        </row>
        <row r="4194">
          <cell r="A4194" t="str">
            <v>DCONXXH01E</v>
          </cell>
          <cell r="B4194" t="str">
            <v>CERC_LEGAL</v>
          </cell>
          <cell r="C4194" t="str">
            <v>504016</v>
          </cell>
          <cell r="D4194" t="str">
            <v>COG-PL Svc-Assoc.Cos</v>
          </cell>
          <cell r="E4194">
            <v>-6341719</v>
          </cell>
          <cell r="F4194">
            <v>-3345658</v>
          </cell>
        </row>
        <row r="4195">
          <cell r="A4195" t="str">
            <v>DCONXXH01E</v>
          </cell>
          <cell r="B4195" t="str">
            <v>CERC_LEGAL</v>
          </cell>
          <cell r="C4195" t="str">
            <v>504019</v>
          </cell>
          <cell r="D4195" t="str">
            <v>COG-Other-Assoc Co</v>
          </cell>
          <cell r="E4195">
            <v>-11060915</v>
          </cell>
          <cell r="F4195">
            <v>-138212</v>
          </cell>
        </row>
        <row r="4196">
          <cell r="A4196" t="str">
            <v>DCONXXH01E</v>
          </cell>
          <cell r="B4196" t="str">
            <v>CERC_LEGAL</v>
          </cell>
          <cell r="C4196">
            <v>504022</v>
          </cell>
          <cell r="D4196" t="str">
            <v>Imbalance Exp-Assoc</v>
          </cell>
          <cell r="E4196">
            <v>-494989</v>
          </cell>
          <cell r="F4196">
            <v>0</v>
          </cell>
        </row>
        <row r="4197">
          <cell r="A4197" t="str">
            <v>DCONXXH01E</v>
          </cell>
          <cell r="B4197" t="str">
            <v>CERC_LEGAL</v>
          </cell>
          <cell r="C4197" t="str">
            <v>504030</v>
          </cell>
          <cell r="D4197" t="str">
            <v>COG-Est._AssocCo-Std</v>
          </cell>
          <cell r="E4197">
            <v>-1405707</v>
          </cell>
          <cell r="F4197">
            <v>-2330926</v>
          </cell>
        </row>
        <row r="4198">
          <cell r="A4198" t="str">
            <v>DCONXXH01E</v>
          </cell>
          <cell r="B4198" t="str">
            <v>CERC_LEGAL</v>
          </cell>
          <cell r="C4198" t="str">
            <v>504042</v>
          </cell>
          <cell r="D4198" t="str">
            <v>PL Svc Stor Com_Asso</v>
          </cell>
          <cell r="E4198">
            <v>-14618</v>
          </cell>
          <cell r="F4198">
            <v>-11046</v>
          </cell>
        </row>
        <row r="4199">
          <cell r="A4199" t="str">
            <v>DCONXXH01E</v>
          </cell>
          <cell r="B4199" t="str">
            <v>CERC_LEGAL</v>
          </cell>
          <cell r="C4199" t="str">
            <v>504044</v>
          </cell>
          <cell r="D4199" t="str">
            <v>COG-PLSvc Assoc Std</v>
          </cell>
          <cell r="E4199">
            <v>-32715363</v>
          </cell>
          <cell r="F4199">
            <v>-1282597</v>
          </cell>
        </row>
        <row r="4200">
          <cell r="A4200" t="str">
            <v>DCONXXH01E</v>
          </cell>
          <cell r="B4200" t="str">
            <v>CERC_LEGAL</v>
          </cell>
          <cell r="C4200" t="str">
            <v>504047</v>
          </cell>
          <cell r="D4200" t="str">
            <v>PL-Svc Stor Res-Asso</v>
          </cell>
          <cell r="E4200">
            <v>-4481763</v>
          </cell>
          <cell r="F4200">
            <v>-541894</v>
          </cell>
        </row>
        <row r="4201">
          <cell r="A4201" t="str">
            <v>DCONXXH01E</v>
          </cell>
          <cell r="B4201" t="str">
            <v>CERC_LEGAL</v>
          </cell>
          <cell r="C4201" t="str">
            <v>504054</v>
          </cell>
          <cell r="D4201" t="str">
            <v>COG-NatGasPurc-Assoc</v>
          </cell>
          <cell r="E4201">
            <v>-1705456</v>
          </cell>
          <cell r="F4201">
            <v>-1339268</v>
          </cell>
        </row>
        <row r="4202">
          <cell r="A4202" t="str">
            <v>DCONXXH01E</v>
          </cell>
          <cell r="B4202" t="str">
            <v>CERC_LEGAL</v>
          </cell>
          <cell r="C4202" t="str">
            <v>506001</v>
          </cell>
          <cell r="D4202" t="str">
            <v>IC Rev/Exp Imb</v>
          </cell>
          <cell r="E4202">
            <v>16797335</v>
          </cell>
          <cell r="F4202">
            <v>2548376</v>
          </cell>
        </row>
        <row r="4203">
          <cell r="A4203" t="str">
            <v>DCONXXH01E</v>
          </cell>
          <cell r="B4203" t="str">
            <v>CERC_LEGAL</v>
          </cell>
          <cell r="C4203" t="str">
            <v>506002</v>
          </cell>
          <cell r="D4203" t="str">
            <v>IC Oth Rev/Exp Imb</v>
          </cell>
          <cell r="E4203">
            <v>-16797335</v>
          </cell>
          <cell r="F4203">
            <v>-2548376</v>
          </cell>
        </row>
        <row r="4204">
          <cell r="A4204" t="str">
            <v>DCONXXH01E</v>
          </cell>
          <cell r="B4204" t="str">
            <v>CERC_LEGAL</v>
          </cell>
          <cell r="C4204" t="str">
            <v>507010</v>
          </cell>
          <cell r="D4204" t="str">
            <v>Gas Transp Exp-Assoc</v>
          </cell>
          <cell r="E4204">
            <v>-39034813</v>
          </cell>
          <cell r="F4204">
            <v>-29848315</v>
          </cell>
        </row>
        <row r="4205">
          <cell r="A4205" t="str">
            <v>DCONXXH01E</v>
          </cell>
          <cell r="B4205" t="str">
            <v>CERC_LEGAL</v>
          </cell>
          <cell r="C4205">
            <v>507036</v>
          </cell>
          <cell r="D4205" t="str">
            <v>Other Gas Supply Exp</v>
          </cell>
          <cell r="E4205">
            <v>-3578711</v>
          </cell>
          <cell r="F4205">
            <v>0</v>
          </cell>
        </row>
        <row r="4206">
          <cell r="A4206" t="str">
            <v>DCONXXH01E</v>
          </cell>
          <cell r="B4206" t="str">
            <v>CERC_LEGAL</v>
          </cell>
          <cell r="C4206">
            <v>532130</v>
          </cell>
          <cell r="D4206" t="str">
            <v>M&amp;S-Assoc-Oper S &amp; E</v>
          </cell>
          <cell r="E4206">
            <v>-379599</v>
          </cell>
          <cell r="F4206">
            <v>0</v>
          </cell>
        </row>
        <row r="4207">
          <cell r="A4207" t="str">
            <v>DCONXXH01E</v>
          </cell>
          <cell r="B4207" t="str">
            <v>CERC_LEGAL</v>
          </cell>
          <cell r="C4207" t="str">
            <v>540070</v>
          </cell>
          <cell r="D4207" t="str">
            <v>Misc Oper Exp - Asso</v>
          </cell>
          <cell r="E4207">
            <v>-479470</v>
          </cell>
          <cell r="F4207">
            <v>-63647</v>
          </cell>
        </row>
        <row r="4208">
          <cell r="A4208" t="str">
            <v>DCONXXH01E</v>
          </cell>
          <cell r="B4208" t="str">
            <v>CERC_LEGAL</v>
          </cell>
          <cell r="C4208">
            <v>546015</v>
          </cell>
          <cell r="D4208" t="str">
            <v>M &amp; S Exp-Monitoring</v>
          </cell>
          <cell r="E4208">
            <v>-5500</v>
          </cell>
          <cell r="F4208">
            <v>0</v>
          </cell>
        </row>
        <row r="4209">
          <cell r="A4209" t="str">
            <v>DCONXXH01E</v>
          </cell>
          <cell r="B4209" t="str">
            <v>CERC_LEGAL</v>
          </cell>
          <cell r="C4209">
            <v>550170</v>
          </cell>
          <cell r="D4209" t="str">
            <v>IT Svcs-Assoc Co</v>
          </cell>
          <cell r="E4209">
            <v>-11434</v>
          </cell>
          <cell r="F4209">
            <v>0</v>
          </cell>
        </row>
        <row r="4210">
          <cell r="A4210" t="str">
            <v>DCONXXH01E</v>
          </cell>
          <cell r="B4210" t="str">
            <v>CERC_LEGAL</v>
          </cell>
          <cell r="C4210" t="str">
            <v>572051</v>
          </cell>
          <cell r="D4210" t="str">
            <v>Bldg Rent/Lease-Assc</v>
          </cell>
          <cell r="E4210">
            <v>-52914</v>
          </cell>
          <cell r="F4210">
            <v>-30865</v>
          </cell>
        </row>
        <row r="4211">
          <cell r="A4211" t="str">
            <v>DCONXXH01E</v>
          </cell>
          <cell r="B4211" t="str">
            <v>CERC_LEGAL</v>
          </cell>
          <cell r="C4211" t="str">
            <v>708060</v>
          </cell>
          <cell r="D4211" t="str">
            <v>Int- Assoc Comp</v>
          </cell>
          <cell r="E4211">
            <v>-99123376</v>
          </cell>
          <cell r="F4211">
            <v>-69750949</v>
          </cell>
        </row>
        <row r="4212">
          <cell r="A4212" t="str">
            <v>DCONXXH01E</v>
          </cell>
          <cell r="B4212" t="str">
            <v>CERC_LEGAL</v>
          </cell>
          <cell r="C4212" t="str">
            <v>708062</v>
          </cell>
          <cell r="D4212" t="str">
            <v>Int-Rcvb FacNte Asso</v>
          </cell>
          <cell r="E4212">
            <v>-11650808</v>
          </cell>
          <cell r="F4212">
            <v>-14288741</v>
          </cell>
        </row>
        <row r="4213">
          <cell r="A4213" t="str">
            <v>DCONXXH01E</v>
          </cell>
          <cell r="B4213" t="str">
            <v>CERC_LEGAL</v>
          </cell>
          <cell r="C4213" t="str">
            <v>712015</v>
          </cell>
          <cell r="D4213" t="str">
            <v>Ret Earnings - Divid</v>
          </cell>
          <cell r="E4213">
            <v>-156474963</v>
          </cell>
          <cell r="F4213">
            <v>-300000</v>
          </cell>
        </row>
        <row r="4214">
          <cell r="A4214" t="str">
            <v>DCONXXT01E</v>
          </cell>
          <cell r="B4214" t="str">
            <v>CNP_LEGAL</v>
          </cell>
          <cell r="C4214" t="str">
            <v>120010</v>
          </cell>
          <cell r="D4214" t="str">
            <v>Accts Rec-Assoc Co</v>
          </cell>
          <cell r="E4214">
            <v>-107539074</v>
          </cell>
          <cell r="F4214">
            <v>-240585758</v>
          </cell>
        </row>
        <row r="4215">
          <cell r="A4215" t="str">
            <v>DCONXXT01E</v>
          </cell>
          <cell r="B4215" t="str">
            <v>CNP_LEGAL</v>
          </cell>
          <cell r="C4215" t="str">
            <v>124083</v>
          </cell>
          <cell r="D4215" t="str">
            <v>Current Taxes Rec</v>
          </cell>
          <cell r="E4215">
            <v>0</v>
          </cell>
          <cell r="F4215">
            <v>189542025</v>
          </cell>
        </row>
        <row r="4216">
          <cell r="A4216" t="str">
            <v>DCONXXT01E</v>
          </cell>
          <cell r="B4216" t="str">
            <v>CNP_LEGAL</v>
          </cell>
          <cell r="C4216" t="str">
            <v>127010</v>
          </cell>
          <cell r="D4216" t="str">
            <v>ST N/R-Assoc Co</v>
          </cell>
          <cell r="E4216">
            <v>-98991000</v>
          </cell>
          <cell r="F4216">
            <v>-368327000</v>
          </cell>
        </row>
        <row r="4217">
          <cell r="A4217" t="str">
            <v>DCONXXT01E</v>
          </cell>
          <cell r="B4217" t="str">
            <v>CNP_LEGAL</v>
          </cell>
          <cell r="C4217" t="str">
            <v>152010</v>
          </cell>
          <cell r="D4217" t="str">
            <v>LT Notes Rec</v>
          </cell>
          <cell r="E4217">
            <v>-1</v>
          </cell>
          <cell r="F4217">
            <v>-1</v>
          </cell>
        </row>
        <row r="4218">
          <cell r="A4218" t="str">
            <v>DCONXXT01E</v>
          </cell>
          <cell r="B4218" t="str">
            <v>CNP_LEGAL</v>
          </cell>
          <cell r="C4218" t="str">
            <v>153000</v>
          </cell>
          <cell r="D4218" t="str">
            <v>Invest in Assoc Co's</v>
          </cell>
          <cell r="E4218">
            <v>-6141153666</v>
          </cell>
          <cell r="F4218">
            <v>-6538711898</v>
          </cell>
        </row>
        <row r="4219">
          <cell r="A4219" t="str">
            <v>DCONXXT01E</v>
          </cell>
          <cell r="B4219" t="str">
            <v>CNP_LEGAL</v>
          </cell>
          <cell r="C4219" t="str">
            <v>186010</v>
          </cell>
          <cell r="D4219" t="str">
            <v>Def Project Costs</v>
          </cell>
          <cell r="E4219">
            <v>59005565</v>
          </cell>
          <cell r="F4219">
            <v>59005565</v>
          </cell>
        </row>
        <row r="4220">
          <cell r="A4220" t="str">
            <v>DCONXXT01E</v>
          </cell>
          <cell r="B4220" t="str">
            <v>CNP_LEGAL</v>
          </cell>
          <cell r="C4220" t="str">
            <v>188010</v>
          </cell>
          <cell r="D4220" t="str">
            <v>Misc Def DR-Other</v>
          </cell>
          <cell r="E4220">
            <v>-59005564</v>
          </cell>
          <cell r="F4220">
            <v>-59005564</v>
          </cell>
        </row>
        <row r="4221">
          <cell r="A4221" t="str">
            <v>DCONXXT01E</v>
          </cell>
          <cell r="B4221" t="str">
            <v>CNP_LEGAL</v>
          </cell>
          <cell r="C4221" t="str">
            <v>188085</v>
          </cell>
          <cell r="D4221" t="str">
            <v>Ann Settle Rec-Assoc</v>
          </cell>
          <cell r="E4221">
            <v>-43732061</v>
          </cell>
          <cell r="F4221">
            <v>-70162882</v>
          </cell>
        </row>
        <row r="4222">
          <cell r="A4222" t="str">
            <v>DCONXXT01E</v>
          </cell>
          <cell r="B4222" t="str">
            <v>CNP_LEGAL</v>
          </cell>
          <cell r="C4222" t="str">
            <v>200001</v>
          </cell>
          <cell r="D4222" t="str">
            <v>IC A/P Man SetlAssoc</v>
          </cell>
          <cell r="E4222">
            <v>-333</v>
          </cell>
          <cell r="F4222">
            <v>-333</v>
          </cell>
        </row>
        <row r="4223">
          <cell r="A4223" t="str">
            <v>DCONXXT01E</v>
          </cell>
          <cell r="B4223" t="str">
            <v>CNP_LEGAL</v>
          </cell>
          <cell r="C4223" t="str">
            <v>200010</v>
          </cell>
          <cell r="D4223" t="str">
            <v>A/P-Trade-Assoc Co</v>
          </cell>
          <cell r="E4223">
            <v>107539407</v>
          </cell>
          <cell r="F4223">
            <v>240586094</v>
          </cell>
        </row>
        <row r="4224">
          <cell r="A4224" t="str">
            <v>DCONXXT01E</v>
          </cell>
          <cell r="B4224" t="str">
            <v>CNP_LEGAL</v>
          </cell>
          <cell r="C4224" t="str">
            <v>202015</v>
          </cell>
          <cell r="D4224" t="str">
            <v>A/P-AER Bill Agent</v>
          </cell>
          <cell r="E4224">
            <v>-914182</v>
          </cell>
          <cell r="F4224">
            <v>-914182</v>
          </cell>
        </row>
        <row r="4225">
          <cell r="A4225" t="str">
            <v>DCONXXT01E</v>
          </cell>
          <cell r="B4225" t="str">
            <v>CNP_LEGAL</v>
          </cell>
          <cell r="C4225" t="str">
            <v>214010</v>
          </cell>
          <cell r="D4225" t="str">
            <v>ST N/P-Assoc Co</v>
          </cell>
          <cell r="E4225">
            <v>98991000</v>
          </cell>
          <cell r="F4225">
            <v>368327000</v>
          </cell>
        </row>
        <row r="4226">
          <cell r="A4226" t="str">
            <v>DCONXXT01E</v>
          </cell>
          <cell r="B4226" t="str">
            <v>CNP_LEGAL</v>
          </cell>
          <cell r="C4226" t="str">
            <v>220010</v>
          </cell>
          <cell r="D4226" t="str">
            <v>Accr-Fed Inc Tax</v>
          </cell>
          <cell r="E4226">
            <v>0</v>
          </cell>
          <cell r="F4226">
            <v>-189542025</v>
          </cell>
        </row>
        <row r="4227">
          <cell r="A4227" t="str">
            <v>DCONXXT01E</v>
          </cell>
          <cell r="B4227" t="str">
            <v>CNP_LEGAL</v>
          </cell>
          <cell r="C4227" t="str">
            <v>269085</v>
          </cell>
          <cell r="D4227" t="str">
            <v>LT Payable - Assoc</v>
          </cell>
          <cell r="E4227">
            <v>43732061</v>
          </cell>
          <cell r="F4227">
            <v>70162882</v>
          </cell>
        </row>
        <row r="4228">
          <cell r="A4228" t="str">
            <v>DCONXXT01E</v>
          </cell>
          <cell r="B4228" t="str">
            <v>CNP_LEGAL</v>
          </cell>
          <cell r="C4228" t="str">
            <v>290010</v>
          </cell>
          <cell r="D4228" t="str">
            <v>CS-Shares Issued</v>
          </cell>
          <cell r="E4228">
            <v>1000</v>
          </cell>
          <cell r="F4228">
            <v>1000</v>
          </cell>
        </row>
        <row r="4229">
          <cell r="A4229" t="str">
            <v>DCONXXT01E</v>
          </cell>
          <cell r="B4229" t="str">
            <v>CNP_LEGAL</v>
          </cell>
          <cell r="C4229" t="str">
            <v>295010</v>
          </cell>
          <cell r="D4229" t="str">
            <v>Addl Paid-In Capital</v>
          </cell>
          <cell r="E4229">
            <v>4710859107</v>
          </cell>
          <cell r="F4229">
            <v>4800859107</v>
          </cell>
        </row>
        <row r="4230">
          <cell r="A4230" t="str">
            <v>DCONXXT01E</v>
          </cell>
          <cell r="B4230" t="str">
            <v>CNP_LEGAL</v>
          </cell>
          <cell r="C4230" t="str">
            <v>297090</v>
          </cell>
          <cell r="D4230" t="str">
            <v>Ret Earn-Unbundling</v>
          </cell>
          <cell r="E4230">
            <v>64354842</v>
          </cell>
          <cell r="F4230">
            <v>64354842</v>
          </cell>
        </row>
        <row r="4231">
          <cell r="A4231" t="str">
            <v>DCONXXT01E</v>
          </cell>
          <cell r="B4231" t="str">
            <v>CNP_LEGAL</v>
          </cell>
          <cell r="C4231" t="str">
            <v>297095</v>
          </cell>
          <cell r="D4231" t="str">
            <v>APIC Adjustments</v>
          </cell>
          <cell r="E4231">
            <v>-27659234</v>
          </cell>
          <cell r="F4231">
            <v>-27659234</v>
          </cell>
        </row>
        <row r="4232">
          <cell r="A4232" t="str">
            <v>DCONXXT01E</v>
          </cell>
          <cell r="B4232" t="str">
            <v>CNP_LEGAL</v>
          </cell>
          <cell r="C4232" t="str">
            <v>297992</v>
          </cell>
          <cell r="D4232" t="str">
            <v>R/E-Adjustments</v>
          </cell>
          <cell r="E4232">
            <v>-483901778</v>
          </cell>
          <cell r="F4232">
            <v>-484434593</v>
          </cell>
        </row>
        <row r="4233">
          <cell r="A4233" t="str">
            <v>DCONXXT01E</v>
          </cell>
          <cell r="B4233" t="str">
            <v>CNP_LEGAL</v>
          </cell>
          <cell r="C4233" t="str">
            <v>297999</v>
          </cell>
          <cell r="D4233" t="str">
            <v>Retained Earnings</v>
          </cell>
          <cell r="E4233">
            <v>2097105012</v>
          </cell>
          <cell r="F4233">
            <v>1835110365</v>
          </cell>
        </row>
        <row r="4234">
          <cell r="A4234" t="str">
            <v>DCONXXT01E</v>
          </cell>
          <cell r="B4234" t="str">
            <v>CNP_LEGAL</v>
          </cell>
          <cell r="C4234" t="str">
            <v>297999</v>
          </cell>
          <cell r="D4234" t="str">
            <v>Retained Earnings</v>
          </cell>
          <cell r="E4234">
            <v>0</v>
          </cell>
          <cell r="F4234">
            <v>914182</v>
          </cell>
        </row>
        <row r="4235">
          <cell r="A4235" t="str">
            <v>DCONXXT01E</v>
          </cell>
          <cell r="B4235" t="str">
            <v>CNP_LEGAL</v>
          </cell>
          <cell r="C4235" t="str">
            <v>298030</v>
          </cell>
          <cell r="D4235" t="str">
            <v>APIC - CORP Tax Allo</v>
          </cell>
          <cell r="E4235">
            <v>15575959</v>
          </cell>
          <cell r="F4235">
            <v>15575959</v>
          </cell>
        </row>
        <row r="4236">
          <cell r="A4236" t="str">
            <v>DCONXXT01E</v>
          </cell>
          <cell r="B4236" t="str">
            <v>CNP_LEGAL</v>
          </cell>
          <cell r="C4236" t="str">
            <v>298031</v>
          </cell>
          <cell r="D4236" t="str">
            <v>APIC - FAS 123R I/C</v>
          </cell>
          <cell r="E4236">
            <v>26813404</v>
          </cell>
          <cell r="F4236">
            <v>31337867</v>
          </cell>
        </row>
        <row r="4237">
          <cell r="A4237" t="str">
            <v>DCONXXT01E</v>
          </cell>
          <cell r="B4237" t="str">
            <v>CNP_LEGAL</v>
          </cell>
          <cell r="C4237" t="str">
            <v>482010</v>
          </cell>
          <cell r="D4237" t="str">
            <v>Int Inc-Assoc Co</v>
          </cell>
          <cell r="E4237">
            <v>32015404</v>
          </cell>
          <cell r="F4237">
            <v>1241811</v>
          </cell>
        </row>
        <row r="4238">
          <cell r="A4238" t="str">
            <v>DCONXXT01E</v>
          </cell>
          <cell r="B4238" t="str">
            <v>CNP_LEGAL</v>
          </cell>
          <cell r="C4238" t="str">
            <v>490010</v>
          </cell>
          <cell r="D4238" t="str">
            <v>Earn Whol-Own Subs</v>
          </cell>
          <cell r="E4238">
            <v>505419536</v>
          </cell>
          <cell r="F4238">
            <v>708566582</v>
          </cell>
        </row>
        <row r="4239">
          <cell r="A4239" t="str">
            <v>DCONXXT01E</v>
          </cell>
          <cell r="B4239" t="str">
            <v>CNP_LEGAL</v>
          </cell>
          <cell r="C4239" t="str">
            <v>708060</v>
          </cell>
          <cell r="D4239" t="str">
            <v>Int- Assoc Comp</v>
          </cell>
          <cell r="E4239">
            <v>-32015404</v>
          </cell>
          <cell r="F4239">
            <v>-1241811</v>
          </cell>
        </row>
        <row r="4240">
          <cell r="A4240" t="str">
            <v>DCONXXT01E</v>
          </cell>
          <cell r="B4240" t="str">
            <v>CNP_LEGAL</v>
          </cell>
          <cell r="C4240" t="str">
            <v>712015</v>
          </cell>
          <cell r="D4240" t="str">
            <v>Ret Earnings - Divid</v>
          </cell>
          <cell r="E4240">
            <v>-766500000</v>
          </cell>
          <cell r="F4240">
            <v>-405000000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Look"/>
      <sheetName val="Sheet1"/>
      <sheetName val="SKF Terminology"/>
      <sheetName val="2003 Budget"/>
      <sheetName val="2003 Budget w skf projections"/>
      <sheetName val="2001"/>
      <sheetName val="2002"/>
      <sheetName val="2003"/>
    </sheetNames>
    <sheetDataSet>
      <sheetData sheetId="0"/>
      <sheetData sheetId="1"/>
      <sheetData sheetId="2"/>
      <sheetData sheetId="3"/>
      <sheetData sheetId="4"/>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Allocation"/>
      <sheetName val="Adjustments"/>
      <sheetName val="FUE SUE"/>
      <sheetName val="Overtime"/>
      <sheetName val="FICA"/>
      <sheetName val="STI Pay Risk"/>
      <sheetName val="Salary"/>
      <sheetName val="Employee Info"/>
      <sheetName val="Test Yr OT"/>
      <sheetName val="Expense Detail"/>
      <sheetName val="Cost Centers"/>
      <sheetName val="Cost Center %"/>
      <sheetName val="O&amp;M %"/>
      <sheetName val="TOTI"/>
      <sheetName val="Burden Rate 2007"/>
      <sheetName val="2008 Burden Rates"/>
      <sheetName val="Allocation FERC"/>
      <sheetName val="SAP Downl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9 vs 2008"/>
      <sheetName val="Vehicle Counts-2008 allocations"/>
      <sheetName val="Vehicle Counts-2009 allocations"/>
      <sheetName val="Summary Data"/>
      <sheetName val="Pivot Table"/>
      <sheetName val="Data"/>
      <sheetName val="by type"/>
    </sheetNames>
    <sheetDataSet>
      <sheetData sheetId="0"/>
      <sheetData sheetId="1"/>
      <sheetData sheetId="2"/>
      <sheetData sheetId="3"/>
      <sheetData sheetId="4"/>
      <sheetData sheetId="5"/>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J Input"/>
      <sheetName val="Interpolation"/>
      <sheetName val="Adjustments"/>
      <sheetName val="Develop"/>
      <sheetName val="EOY"/>
      <sheetName val="Letter"/>
      <sheetName val="Page 1"/>
      <sheetName val="Page 5"/>
      <sheetName val="CurrYear Estimate 6"/>
      <sheetName val="Exp Estimate 7"/>
      <sheetName val="Page 7OLD"/>
      <sheetName val="Page 5OLD"/>
      <sheetName val="Sheet 1"/>
      <sheetName val="Page 8"/>
      <sheetName val="Page 9"/>
      <sheetName val="Print Macros"/>
      <sheetName val="Del"/>
      <sheetName val=" Del2"/>
      <sheetName val="Disclosure"/>
      <sheetName val="Changes"/>
      <sheetName val="Page 7 (2)"/>
    </sheetNames>
    <sheetDataSet>
      <sheetData sheetId="0">
        <row r="1">
          <cell r="G1">
            <v>37257</v>
          </cell>
        </row>
        <row r="2">
          <cell r="C2">
            <v>7.2499999999999995E-2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Val Runs"/>
      <sheetName val="Input"/>
      <sheetName val="APBO Payouts"/>
      <sheetName val="EPBO Payouts"/>
      <sheetName val="Payout Allocation"/>
      <sheetName val="LTDs 6%"/>
      <sheetName val="LTDs 7%"/>
      <sheetName val="TVs 5%"/>
      <sheetName val="TVs 6%"/>
      <sheetName val="Actives 6%"/>
      <sheetName val="Actives 7%"/>
      <sheetName val="Retirees-RM 5%"/>
      <sheetName val="Retirees 5%"/>
      <sheetName val="Retirees-RM 6%"/>
      <sheetName val="Retirees 6%"/>
      <sheetName val="Retirees-RM 7%"/>
      <sheetName val="Retirees 7%"/>
      <sheetName val="Retirees MED 5.0"/>
      <sheetName val="Retirees MED 6.0"/>
      <sheetName val="Retirees MED d"/>
      <sheetName val="Retirees MED adj"/>
      <sheetName val="Actives med"/>
      <sheetName val="LTD med"/>
      <sheetName val="Actives life"/>
      <sheetName val="Assets"/>
      <sheetName val="Asset Recon"/>
      <sheetName val="RDS Sharing"/>
      <sheetName val="Development"/>
      <sheetName val="Disclosure"/>
      <sheetName val="PI1"/>
      <sheetName val="PI2"/>
      <sheetName val="SBURECONO"/>
      <sheetName val="SBU_CYEXP"/>
      <sheetName val="SBURECON"/>
      <sheetName val="SBURECONAC"/>
      <sheetName val="SBUROLL"/>
      <sheetName val="SBUPA"/>
      <sheetName val="SBUAOCI"/>
      <sheetName val="SBUAOCIAC"/>
      <sheetName val="SBU_NYEXP"/>
      <sheetName val="SBO_NYEXPAC"/>
      <sheetName val="UPSC Bases"/>
      <sheetName val="SOP 01-2"/>
      <sheetName val="PG1"/>
      <sheetName val="PG2"/>
      <sheetName val="PG3"/>
      <sheetName val="PG4"/>
      <sheetName val="Pg1 CON"/>
      <sheetName val="Pg2 CON"/>
      <sheetName val="Pg3 CON"/>
      <sheetName val="Pg4 CON"/>
      <sheetName val="Pro5 Tot"/>
      <sheetName val="Pro5 Sum"/>
      <sheetName val="Pro5 CEHE"/>
      <sheetName val="Pro5 CERC"/>
      <sheetName val="Pro5 MRT"/>
      <sheetName val="Pro5 CEGT"/>
      <sheetName val="Pro5 CEPS"/>
      <sheetName val="Pro5 CEFS"/>
      <sheetName val="Pro5 Ark"/>
      <sheetName val="Pro5 Minn"/>
      <sheetName val="Pro5 CEM"/>
      <sheetName val="Pro5 Ent"/>
      <sheetName val="Pro5 CALL"/>
      <sheetName val="Pro5 CUN"/>
      <sheetName val="Pro5 EXP"/>
      <sheetName val="Pro5 BP"/>
      <sheetName val="Pro5 Cont"/>
      <sheetName val="FAS 158 PG1"/>
      <sheetName val="FAS 158 PG2"/>
      <sheetName val="FAS 158 PG3"/>
      <sheetName val="Pro5 OCI"/>
      <sheetName val="Pro5 Liab"/>
      <sheetName val="Pg1 CEHE"/>
      <sheetName val="Pg2 CEHE"/>
      <sheetName val="Pg3 CEHE"/>
      <sheetName val="Pg4 CEHE"/>
      <sheetName val="Pg5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Pg1 CES"/>
      <sheetName val="Pg2 CES"/>
      <sheetName val="Pg3 CES"/>
      <sheetName val="Pg4 CES"/>
      <sheetName val="Module2"/>
      <sheetName val="Module3"/>
    </sheetNames>
    <sheetDataSet>
      <sheetData sheetId="0" refreshError="1"/>
      <sheetData sheetId="1"/>
      <sheetData sheetId="2">
        <row r="6">
          <cell r="B6">
            <v>2007</v>
          </cell>
          <cell r="E6">
            <v>0.08</v>
          </cell>
        </row>
        <row r="7">
          <cell r="E7">
            <v>4.53E-2</v>
          </cell>
        </row>
        <row r="8">
          <cell r="B8">
            <v>7.5300000000000006E-2</v>
          </cell>
          <cell r="E8">
            <v>0.06</v>
          </cell>
        </row>
        <row r="9">
          <cell r="E9">
            <v>0.04</v>
          </cell>
        </row>
        <row r="13">
          <cell r="B13">
            <v>5.8500000000000003E-2</v>
          </cell>
        </row>
        <row r="14">
          <cell r="B14">
            <v>7.5899999999999995E-2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B1" t="str">
            <v>d</v>
          </cell>
        </row>
      </sheetData>
      <sheetData sheetId="29">
        <row r="1">
          <cell r="B1" t="str">
            <v>Valyear</v>
          </cell>
        </row>
        <row r="14">
          <cell r="B14" t="str">
            <v>RDS Actual</v>
          </cell>
        </row>
        <row r="15">
          <cell r="B15" t="str">
            <v>RDS Receivable</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Lits"/>
      <sheetName val="Consolidation"/>
    </sheetNames>
    <sheetDataSet>
      <sheetData sheetId="0">
        <row r="1">
          <cell r="B1" t="str">
            <v>%</v>
          </cell>
        </row>
        <row r="2">
          <cell r="B2" t="str">
            <v>%</v>
          </cell>
        </row>
        <row r="4">
          <cell r="B4" t="str">
            <v>FEDERAL INCOME</v>
          </cell>
        </row>
        <row r="6">
          <cell r="B6" t="str">
            <v>ANNUAL</v>
          </cell>
        </row>
      </sheetData>
      <sheetData sheetId="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s>
    <sheetDataSet>
      <sheetData sheetId="0" refreshError="1"/>
      <sheetData sheetId="1"/>
      <sheetData sheetId="2"/>
      <sheetData sheetId="3"/>
      <sheetData sheetId="4"/>
      <sheetData sheetId="5"/>
      <sheetData sheetId="6"/>
      <sheetData sheetId="7"/>
      <sheetData sheetId="8"/>
      <sheetData sheetId="9">
        <row r="23">
          <cell r="B23" t="str">
            <v>12 Month Employer Contributions, 2003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ive Total - 5.50%"/>
      <sheetName val="Active Total - 5.75%"/>
      <sheetName val="Active Total - 6.00%"/>
      <sheetName val="Active Total - 6.25%"/>
      <sheetName val="Active Total - 6.50%"/>
      <sheetName val="Active Total - 6.75%"/>
      <sheetName val="Active Total - 7.00%"/>
      <sheetName val="Active Qualified - 5.50%"/>
      <sheetName val="Active Qualified - 5.75%"/>
      <sheetName val="Active Qualified - 6.00%"/>
      <sheetName val="Active Qualified - 6.25%"/>
      <sheetName val="Active Qualified - 6.50%"/>
      <sheetName val="Active Qualified - 6.75%"/>
      <sheetName val="Active Qualified - 7.00%"/>
      <sheetName val="FAS87 Liabilities -- Actives"/>
      <sheetName val="Inactive BRP - 5.50%"/>
      <sheetName val="Inactive BRP - 5.75%"/>
      <sheetName val="Inactive BRP - 6.00%"/>
      <sheetName val="Inactive BRP - 6.25%"/>
      <sheetName val="Inactive BRP - 6.50%"/>
      <sheetName val="Inactive BRP - 6.75%"/>
      <sheetName val="Inactive BRP - 7.00%"/>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Millions"/>
      <sheetName val="Page 2 Millions"/>
      <sheetName val="Page 3 Millions"/>
      <sheetName val="S-1"/>
      <sheetName val="S-2"/>
      <sheetName val="AR-1"/>
      <sheetName val="AR-2"/>
      <sheetName val="AR-3"/>
      <sheetName val="AR-4"/>
      <sheetName val="AR-5"/>
      <sheetName val="AR-6"/>
      <sheetName val="AR-7"/>
      <sheetName val="AR-8"/>
      <sheetName val="PI-1"/>
      <sheetName val="PI-2"/>
      <sheetName val="Meeting"/>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62">
          <cell r="B62" t="str">
            <v>Expected Benefit Payments, 2007</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t june 2006 (3)"/>
      <sheetName val="mrt june 2006 (2)"/>
      <sheetName val="mrt june 2006"/>
      <sheetName val="Dues"/>
      <sheetName val="522040"/>
      <sheetName val="550080"/>
      <sheetName val="550086"/>
    </sheetNames>
    <sheetDataSet>
      <sheetData sheetId="0"/>
      <sheetData sheetId="1"/>
      <sheetData sheetId="2"/>
      <sheetData sheetId="3"/>
      <sheetData sheetId="4">
        <row r="2">
          <cell r="A2" t="str">
            <v>@01@</v>
          </cell>
        </row>
        <row r="3">
          <cell r="A3" t="str">
            <v>@01@</v>
          </cell>
        </row>
        <row r="4">
          <cell r="A4" t="str">
            <v>@01@</v>
          </cell>
        </row>
        <row r="5">
          <cell r="A5" t="str">
            <v>@01@</v>
          </cell>
        </row>
        <row r="6">
          <cell r="A6" t="str">
            <v>@01@</v>
          </cell>
        </row>
        <row r="7">
          <cell r="A7" t="str">
            <v>@01@</v>
          </cell>
        </row>
        <row r="8">
          <cell r="A8" t="str">
            <v>@01@</v>
          </cell>
        </row>
        <row r="9">
          <cell r="A9" t="str">
            <v>@01@</v>
          </cell>
        </row>
        <row r="10">
          <cell r="A10" t="str">
            <v>@01@</v>
          </cell>
        </row>
        <row r="11">
          <cell r="A11" t="str">
            <v>@01@</v>
          </cell>
        </row>
      </sheetData>
      <sheetData sheetId="5"/>
      <sheetData sheetId="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CALCULATION"/>
    </sheetNames>
    <sheetDataSet>
      <sheetData sheetId="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s"/>
      <sheetName val="MAY"/>
      <sheetName val="JUN"/>
      <sheetName val="May CCS"/>
      <sheetName val="Jun CCS"/>
    </sheetNames>
    <sheetDataSet>
      <sheetData sheetId="0"/>
      <sheetData sheetId="1"/>
      <sheetData sheetId="2"/>
      <sheetData sheetId="3"/>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8703"/>
      <sheetName val="ltd8703"/>
      <sheetName val="ina8703d"/>
      <sheetName val="FAS87 Liabilities -- Actives"/>
      <sheetName val="FAS87 Liabilities -- LTD"/>
      <sheetName val="ina8703"/>
      <sheetName val="FAS87 Liabilities - Inactive"/>
      <sheetName val="Development"/>
      <sheetName val="Disclosure"/>
      <sheetName val="Matrix"/>
      <sheetName val="Data Tables"/>
      <sheetName val="Page 1"/>
      <sheetName val="2000 Mapping"/>
      <sheetName val="SBURECON"/>
      <sheetName val="SBUAML"/>
      <sheetName val="SBU2004"/>
      <sheetName val="SBUROLL"/>
      <sheetName val="Page 1 REI"/>
      <sheetName val="Page 2 REI"/>
      <sheetName val="Page 2 Total"/>
      <sheetName val="Page 3 Total"/>
      <sheetName val="Page 3 REI"/>
      <sheetName val="Sheet1"/>
      <sheetName val="Log"/>
      <sheetName val="Module2"/>
      <sheetName val="Module3"/>
      <sheetName val="Module1_x0000_("/>
      <sheetName val="act8703_x0000_ㄸ"/>
      <sheetName val="ltd8703_x0000_%"/>
      <sheetName val="Module3_x0000__x0003_"/>
    </sheetNames>
    <sheetDataSet>
      <sheetData sheetId="0" refreshError="1"/>
      <sheetData sheetId="1"/>
      <sheetData sheetId="2"/>
      <sheetData sheetId="3"/>
      <sheetData sheetId="4"/>
      <sheetData sheetId="5"/>
      <sheetData sheetId="6"/>
      <sheetData sheetId="7"/>
      <sheetData sheetId="8"/>
      <sheetData sheetId="9">
        <row r="5">
          <cell r="C5" t="str">
            <v>002A</v>
          </cell>
          <cell r="D5" t="str">
            <v>002R</v>
          </cell>
          <cell r="E5" t="str">
            <v>003A</v>
          </cell>
          <cell r="F5" t="str">
            <v>004A</v>
          </cell>
          <cell r="G5" t="str">
            <v>024A</v>
          </cell>
          <cell r="H5">
            <v>27</v>
          </cell>
          <cell r="I5">
            <v>33</v>
          </cell>
          <cell r="J5" t="str">
            <v>036A</v>
          </cell>
          <cell r="K5" t="str">
            <v>062A</v>
          </cell>
          <cell r="L5" t="str">
            <v>072A</v>
          </cell>
          <cell r="M5" t="str">
            <v>077A</v>
          </cell>
          <cell r="N5" t="str">
            <v>082A</v>
          </cell>
          <cell r="O5" t="str">
            <v>093</v>
          </cell>
          <cell r="P5" t="str">
            <v>Total</v>
          </cell>
        </row>
        <row r="19">
          <cell r="B19" t="str">
            <v>Projected Benefit Obligation, 12/31/2003</v>
          </cell>
        </row>
        <row r="28">
          <cell r="B28" t="str">
            <v>Market Value of Assets, 12/31/2003</v>
          </cell>
        </row>
        <row r="33">
          <cell r="B33" t="str">
            <v xml:space="preserve">     Prior Service Cost</v>
          </cell>
        </row>
        <row r="34">
          <cell r="B34" t="str">
            <v xml:space="preserve">     Net (Gain) Loss</v>
          </cell>
        </row>
        <row r="35">
          <cell r="B35" t="str">
            <v xml:space="preserve">     Transition Obligation (Asset)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sheetData sheetId="3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elopment"/>
      <sheetName val="Disclosure"/>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TA Analysis"/>
      <sheetName val="Summary"/>
      <sheetName val="Temp. Diff."/>
      <sheetName val="Provision BS Analysis"/>
      <sheetName val="Capital Loss"/>
      <sheetName val="C. Contribution"/>
      <sheetName val="FAS 123R per Book"/>
      <sheetName val="FAS 123R"/>
      <sheetName val="NOL Carryover per Book"/>
      <sheetName val="Provision IS vs BS"/>
      <sheetName val="Wrong Classification"/>
      <sheetName val="ES Pmnt"/>
      <sheetName val="SAP Query"/>
      <sheetName val="Tax Return"/>
      <sheetName val="Tax Provision"/>
      <sheetName val="Consolidated RTA (2)"/>
      <sheetName val="RTA Pivot Table for Discrete"/>
      <sheetName val="Post FI Documents to SAP"/>
      <sheetName val="NOL Pivot Table for Discrete"/>
      <sheetName val="Post FI Documents to SAP (old)"/>
      <sheetName val="Post FI Documents to SAP (NOL)"/>
      <sheetName val="Post FI Documents (NOL)(old)"/>
      <sheetName val="Consolidated RTA"/>
      <sheetName val="RTA Comparison"/>
      <sheetName val="RTA Classification"/>
      <sheetName val="Summary of RTA w Explanation"/>
      <sheetName val="Tax Attributes"/>
      <sheetName val="NOL 2"/>
      <sheetName val="NOL Analysis"/>
      <sheetName val="Allocation"/>
      <sheetName val="NOL Entry (2)"/>
      <sheetName val="Sheet1"/>
      <sheetName val="Sheet2"/>
      <sheetName val="SAP"/>
      <sheetName val="Recon"/>
      <sheetName val="Sheet6"/>
    </sheetNames>
    <sheetDataSet>
      <sheetData sheetId="0"/>
      <sheetData sheetId="1">
        <row r="1">
          <cell r="AE1">
            <v>0</v>
          </cell>
        </row>
      </sheetData>
      <sheetData sheetId="2">
        <row r="3">
          <cell r="AD3">
            <v>19052637</v>
          </cell>
        </row>
      </sheetData>
      <sheetData sheetId="3">
        <row r="5">
          <cell r="V5">
            <v>-703949</v>
          </cell>
        </row>
      </sheetData>
      <sheetData sheetId="4">
        <row r="12">
          <cell r="C12">
            <v>-934755</v>
          </cell>
        </row>
      </sheetData>
      <sheetData sheetId="5">
        <row r="19">
          <cell r="H19">
            <v>797352</v>
          </cell>
        </row>
      </sheetData>
      <sheetData sheetId="6"/>
      <sheetData sheetId="7"/>
      <sheetData sheetId="8">
        <row r="4">
          <cell r="A4">
            <v>10002</v>
          </cell>
        </row>
      </sheetData>
      <sheetData sheetId="9"/>
      <sheetData sheetId="10"/>
      <sheetData sheetId="11"/>
      <sheetData sheetId="12"/>
      <sheetData sheetId="13">
        <row r="8">
          <cell r="D8">
            <v>2798418131</v>
          </cell>
        </row>
      </sheetData>
      <sheetData sheetId="14">
        <row r="8">
          <cell r="C8">
            <v>1368396748</v>
          </cell>
        </row>
      </sheetData>
      <sheetData sheetId="15"/>
      <sheetData sheetId="16"/>
      <sheetData sheetId="17">
        <row r="4">
          <cell r="L4">
            <v>6756350</v>
          </cell>
        </row>
      </sheetData>
      <sheetData sheetId="18"/>
      <sheetData sheetId="19"/>
      <sheetData sheetId="20"/>
      <sheetData sheetId="21"/>
      <sheetData sheetId="22">
        <row r="44">
          <cell r="H44">
            <v>-74915521</v>
          </cell>
        </row>
      </sheetData>
      <sheetData sheetId="23"/>
      <sheetData sheetId="24"/>
      <sheetData sheetId="25"/>
      <sheetData sheetId="26"/>
      <sheetData sheetId="27"/>
      <sheetData sheetId="28">
        <row r="3">
          <cell r="C3"/>
          <cell r="D3"/>
          <cell r="E3" t="str">
            <v>Regulated?</v>
          </cell>
          <cell r="F3" t="str">
            <v>NOL Carryforward x 35%</v>
          </cell>
          <cell r="H3">
            <v>717010</v>
          </cell>
          <cell r="I3">
            <v>717510</v>
          </cell>
          <cell r="J3">
            <v>194010</v>
          </cell>
          <cell r="K3">
            <v>220010</v>
          </cell>
          <cell r="L3">
            <v>285020</v>
          </cell>
          <cell r="M3">
            <v>285030</v>
          </cell>
        </row>
        <row r="4">
          <cell r="C4" t="str">
            <v>0002</v>
          </cell>
          <cell r="D4" t="str">
            <v>CNP Other</v>
          </cell>
          <cell r="E4" t="str">
            <v>Regulated</v>
          </cell>
          <cell r="F4">
            <v>25299</v>
          </cell>
          <cell r="H4">
            <v>25299</v>
          </cell>
          <cell r="I4">
            <v>-25299</v>
          </cell>
          <cell r="J4">
            <v>25299</v>
          </cell>
          <cell r="K4">
            <v>-25299</v>
          </cell>
          <cell r="L4">
            <v>0</v>
          </cell>
          <cell r="M4">
            <v>0</v>
          </cell>
        </row>
        <row r="5">
          <cell r="C5" t="str">
            <v>0003</v>
          </cell>
          <cell r="D5" t="str">
            <v>CEHE</v>
          </cell>
          <cell r="E5" t="str">
            <v>Regulated</v>
          </cell>
          <cell r="F5">
            <v>0</v>
          </cell>
          <cell r="H5">
            <v>0</v>
          </cell>
          <cell r="I5">
            <v>0</v>
          </cell>
          <cell r="J5">
            <v>0</v>
          </cell>
          <cell r="K5">
            <v>0</v>
          </cell>
          <cell r="L5">
            <v>0</v>
          </cell>
          <cell r="M5">
            <v>0</v>
          </cell>
        </row>
        <row r="6">
          <cell r="C6" t="str">
            <v>0016</v>
          </cell>
          <cell r="D6" t="str">
            <v>CERC</v>
          </cell>
          <cell r="E6"/>
          <cell r="F6">
            <v>-5005656</v>
          </cell>
          <cell r="H6">
            <v>-5005656</v>
          </cell>
          <cell r="I6">
            <v>5005656</v>
          </cell>
          <cell r="J6">
            <v>0</v>
          </cell>
          <cell r="K6">
            <v>5005656</v>
          </cell>
          <cell r="L6">
            <v>0</v>
          </cell>
          <cell r="M6">
            <v>-5005656</v>
          </cell>
        </row>
        <row r="7">
          <cell r="C7" t="str">
            <v>0024</v>
          </cell>
          <cell r="D7" t="str">
            <v>CERC</v>
          </cell>
          <cell r="E7" t="str">
            <v>Regulated</v>
          </cell>
          <cell r="F7">
            <v>-207597</v>
          </cell>
          <cell r="H7">
            <v>-207597</v>
          </cell>
          <cell r="I7">
            <v>207597</v>
          </cell>
          <cell r="J7">
            <v>-207597</v>
          </cell>
          <cell r="K7">
            <v>207597</v>
          </cell>
          <cell r="L7">
            <v>0</v>
          </cell>
          <cell r="M7">
            <v>0</v>
          </cell>
        </row>
        <row r="8">
          <cell r="C8" t="str">
            <v>0025</v>
          </cell>
          <cell r="D8" t="str">
            <v>CERC</v>
          </cell>
          <cell r="E8"/>
          <cell r="F8">
            <v>0</v>
          </cell>
          <cell r="H8">
            <v>0</v>
          </cell>
          <cell r="I8">
            <v>0</v>
          </cell>
          <cell r="J8">
            <v>0</v>
          </cell>
          <cell r="K8">
            <v>0</v>
          </cell>
          <cell r="L8">
            <v>0</v>
          </cell>
          <cell r="M8">
            <v>0</v>
          </cell>
        </row>
        <row r="9">
          <cell r="C9" t="str">
            <v>0026</v>
          </cell>
          <cell r="D9" t="str">
            <v>CERC</v>
          </cell>
          <cell r="E9"/>
          <cell r="F9">
            <v>0</v>
          </cell>
          <cell r="H9">
            <v>0</v>
          </cell>
          <cell r="I9">
            <v>0</v>
          </cell>
          <cell r="J9">
            <v>0</v>
          </cell>
          <cell r="K9">
            <v>0</v>
          </cell>
          <cell r="L9">
            <v>0</v>
          </cell>
          <cell r="M9">
            <v>0</v>
          </cell>
        </row>
        <row r="10">
          <cell r="C10" t="str">
            <v>0027</v>
          </cell>
          <cell r="D10" t="str">
            <v>CERC</v>
          </cell>
          <cell r="E10" t="str">
            <v>Regulated</v>
          </cell>
          <cell r="F10">
            <v>0</v>
          </cell>
          <cell r="H10">
            <v>0</v>
          </cell>
          <cell r="I10">
            <v>0</v>
          </cell>
          <cell r="J10">
            <v>0</v>
          </cell>
          <cell r="K10">
            <v>0</v>
          </cell>
          <cell r="L10">
            <v>0</v>
          </cell>
          <cell r="M10">
            <v>0</v>
          </cell>
        </row>
        <row r="11">
          <cell r="C11" t="str">
            <v>0029</v>
          </cell>
          <cell r="D11" t="str">
            <v>CERC</v>
          </cell>
          <cell r="E11"/>
          <cell r="F11">
            <v>-508109</v>
          </cell>
          <cell r="H11">
            <v>-508109</v>
          </cell>
          <cell r="I11">
            <v>508109</v>
          </cell>
          <cell r="J11">
            <v>0</v>
          </cell>
          <cell r="K11">
            <v>508109</v>
          </cell>
          <cell r="L11">
            <v>0</v>
          </cell>
          <cell r="M11">
            <v>-508109</v>
          </cell>
        </row>
        <row r="12">
          <cell r="C12" t="str">
            <v>0033</v>
          </cell>
          <cell r="D12" t="str">
            <v>CERC</v>
          </cell>
          <cell r="E12"/>
          <cell r="F12">
            <v>0</v>
          </cell>
          <cell r="H12">
            <v>0</v>
          </cell>
          <cell r="I12">
            <v>0</v>
          </cell>
          <cell r="J12">
            <v>0</v>
          </cell>
          <cell r="K12">
            <v>0</v>
          </cell>
          <cell r="L12">
            <v>0</v>
          </cell>
          <cell r="M12">
            <v>0</v>
          </cell>
        </row>
        <row r="13">
          <cell r="C13" t="str">
            <v>0036</v>
          </cell>
          <cell r="D13" t="str">
            <v>CERC</v>
          </cell>
          <cell r="E13"/>
          <cell r="F13">
            <v>-2442764</v>
          </cell>
          <cell r="H13">
            <v>-2442764</v>
          </cell>
          <cell r="I13">
            <v>2442764</v>
          </cell>
          <cell r="J13">
            <v>0</v>
          </cell>
          <cell r="K13">
            <v>2442764</v>
          </cell>
          <cell r="L13">
            <v>0</v>
          </cell>
          <cell r="M13">
            <v>-2442764</v>
          </cell>
        </row>
        <row r="14">
          <cell r="C14" t="str">
            <v>0037</v>
          </cell>
          <cell r="D14" t="str">
            <v>CERC</v>
          </cell>
          <cell r="E14"/>
          <cell r="F14">
            <v>530837</v>
          </cell>
          <cell r="H14">
            <v>530837</v>
          </cell>
          <cell r="I14">
            <v>-530837</v>
          </cell>
          <cell r="J14">
            <v>0</v>
          </cell>
          <cell r="K14">
            <v>-530837</v>
          </cell>
          <cell r="L14">
            <v>0</v>
          </cell>
          <cell r="M14">
            <v>530837</v>
          </cell>
        </row>
        <row r="15">
          <cell r="C15" t="str">
            <v>0040</v>
          </cell>
          <cell r="D15" t="str">
            <v>CERC</v>
          </cell>
          <cell r="E15"/>
          <cell r="F15">
            <v>2</v>
          </cell>
          <cell r="H15">
            <v>2</v>
          </cell>
          <cell r="I15">
            <v>-2</v>
          </cell>
          <cell r="J15">
            <v>0</v>
          </cell>
          <cell r="K15">
            <v>-2</v>
          </cell>
          <cell r="L15">
            <v>0</v>
          </cell>
          <cell r="M15">
            <v>2</v>
          </cell>
        </row>
        <row r="16">
          <cell r="C16" t="str">
            <v>0043</v>
          </cell>
          <cell r="D16" t="str">
            <v>CERC</v>
          </cell>
          <cell r="E16"/>
          <cell r="F16">
            <v>0</v>
          </cell>
          <cell r="H16">
            <v>0</v>
          </cell>
          <cell r="I16">
            <v>0</v>
          </cell>
          <cell r="J16">
            <v>0</v>
          </cell>
          <cell r="K16">
            <v>0</v>
          </cell>
          <cell r="L16">
            <v>0</v>
          </cell>
          <cell r="M16">
            <v>0</v>
          </cell>
        </row>
        <row r="17">
          <cell r="C17" t="str">
            <v>0047</v>
          </cell>
          <cell r="D17" t="str">
            <v>CERC</v>
          </cell>
          <cell r="E17"/>
          <cell r="F17">
            <v>10</v>
          </cell>
          <cell r="H17">
            <v>10</v>
          </cell>
          <cell r="I17">
            <v>-10</v>
          </cell>
          <cell r="J17">
            <v>0</v>
          </cell>
          <cell r="K17">
            <v>-10</v>
          </cell>
          <cell r="L17">
            <v>0</v>
          </cell>
          <cell r="M17">
            <v>10</v>
          </cell>
        </row>
        <row r="18">
          <cell r="C18" t="str">
            <v>0051</v>
          </cell>
          <cell r="D18" t="str">
            <v>CNP Other</v>
          </cell>
          <cell r="E18"/>
          <cell r="F18">
            <v>0</v>
          </cell>
          <cell r="H18">
            <v>0</v>
          </cell>
          <cell r="I18">
            <v>0</v>
          </cell>
          <cell r="J18">
            <v>0</v>
          </cell>
          <cell r="K18">
            <v>0</v>
          </cell>
          <cell r="L18">
            <v>0</v>
          </cell>
          <cell r="M18">
            <v>0</v>
          </cell>
        </row>
        <row r="19">
          <cell r="C19" t="str">
            <v>0056</v>
          </cell>
          <cell r="D19" t="str">
            <v>CNP Other</v>
          </cell>
          <cell r="E19"/>
          <cell r="F19">
            <v>0</v>
          </cell>
          <cell r="H19">
            <v>0</v>
          </cell>
          <cell r="I19">
            <v>0</v>
          </cell>
          <cell r="J19">
            <v>0</v>
          </cell>
          <cell r="K19">
            <v>0</v>
          </cell>
          <cell r="L19">
            <v>0</v>
          </cell>
          <cell r="M19">
            <v>0</v>
          </cell>
        </row>
        <row r="20">
          <cell r="C20" t="str">
            <v>0057</v>
          </cell>
          <cell r="D20" t="str">
            <v>CNP Other</v>
          </cell>
          <cell r="E20"/>
          <cell r="F20">
            <v>0</v>
          </cell>
          <cell r="H20">
            <v>0</v>
          </cell>
          <cell r="I20">
            <v>0</v>
          </cell>
          <cell r="J20">
            <v>0</v>
          </cell>
          <cell r="K20">
            <v>0</v>
          </cell>
          <cell r="L20">
            <v>0</v>
          </cell>
          <cell r="M20">
            <v>0</v>
          </cell>
        </row>
        <row r="21">
          <cell r="C21" t="str">
            <v>0062</v>
          </cell>
          <cell r="D21" t="str">
            <v>CERC</v>
          </cell>
          <cell r="E21" t="str">
            <v>Regulated</v>
          </cell>
          <cell r="F21">
            <v>0</v>
          </cell>
          <cell r="H21">
            <v>0</v>
          </cell>
          <cell r="I21">
            <v>0</v>
          </cell>
          <cell r="J21">
            <v>0</v>
          </cell>
          <cell r="K21">
            <v>0</v>
          </cell>
          <cell r="L21">
            <v>0</v>
          </cell>
          <cell r="M21">
            <v>0</v>
          </cell>
        </row>
        <row r="22">
          <cell r="C22" t="str">
            <v>0072</v>
          </cell>
          <cell r="D22" t="str">
            <v>CERC</v>
          </cell>
          <cell r="E22" t="str">
            <v>Regulated</v>
          </cell>
          <cell r="F22">
            <v>0</v>
          </cell>
          <cell r="H22">
            <v>0</v>
          </cell>
          <cell r="I22">
            <v>0</v>
          </cell>
          <cell r="J22">
            <v>0</v>
          </cell>
          <cell r="K22">
            <v>0</v>
          </cell>
          <cell r="L22">
            <v>0</v>
          </cell>
          <cell r="M22">
            <v>0</v>
          </cell>
        </row>
        <row r="23">
          <cell r="C23" t="str">
            <v>0074</v>
          </cell>
          <cell r="D23" t="str">
            <v>CERC</v>
          </cell>
          <cell r="E23"/>
          <cell r="F23">
            <v>0</v>
          </cell>
          <cell r="H23">
            <v>0</v>
          </cell>
          <cell r="I23">
            <v>0</v>
          </cell>
          <cell r="J23">
            <v>0</v>
          </cell>
          <cell r="K23">
            <v>0</v>
          </cell>
          <cell r="L23">
            <v>0</v>
          </cell>
          <cell r="M23">
            <v>0</v>
          </cell>
        </row>
        <row r="24">
          <cell r="C24" t="str">
            <v>0077</v>
          </cell>
          <cell r="D24" t="str">
            <v>CERC</v>
          </cell>
          <cell r="E24"/>
          <cell r="F24">
            <v>-195615</v>
          </cell>
          <cell r="H24">
            <v>-195615</v>
          </cell>
          <cell r="I24">
            <v>195615</v>
          </cell>
          <cell r="J24">
            <v>0</v>
          </cell>
          <cell r="K24">
            <v>195615</v>
          </cell>
          <cell r="L24">
            <v>0</v>
          </cell>
          <cell r="M24">
            <v>-195615</v>
          </cell>
        </row>
        <row r="25">
          <cell r="C25" t="str">
            <v>0080</v>
          </cell>
          <cell r="D25" t="str">
            <v>CERC</v>
          </cell>
          <cell r="E25" t="str">
            <v>Regulated</v>
          </cell>
          <cell r="F25">
            <v>0</v>
          </cell>
          <cell r="H25">
            <v>0</v>
          </cell>
          <cell r="I25">
            <v>0</v>
          </cell>
          <cell r="J25">
            <v>0</v>
          </cell>
          <cell r="K25">
            <v>0</v>
          </cell>
          <cell r="L25">
            <v>0</v>
          </cell>
          <cell r="M25">
            <v>0</v>
          </cell>
        </row>
        <row r="26">
          <cell r="C26" t="str">
            <v>0082</v>
          </cell>
          <cell r="D26" t="str">
            <v>CERC</v>
          </cell>
          <cell r="E26" t="str">
            <v>Regulated</v>
          </cell>
          <cell r="F26">
            <v>-23207</v>
          </cell>
          <cell r="H26">
            <v>-23207</v>
          </cell>
          <cell r="I26">
            <v>23207</v>
          </cell>
          <cell r="J26">
            <v>-23207</v>
          </cell>
          <cell r="K26">
            <v>23207</v>
          </cell>
          <cell r="L26">
            <v>0</v>
          </cell>
          <cell r="M26">
            <v>0</v>
          </cell>
        </row>
        <row r="27">
          <cell r="C27" t="str">
            <v>0086</v>
          </cell>
          <cell r="D27" t="str">
            <v>CERC</v>
          </cell>
          <cell r="E27"/>
          <cell r="F27">
            <v>0</v>
          </cell>
          <cell r="H27">
            <v>0</v>
          </cell>
          <cell r="I27">
            <v>0</v>
          </cell>
          <cell r="J27">
            <v>0</v>
          </cell>
          <cell r="K27">
            <v>0</v>
          </cell>
          <cell r="L27">
            <v>0</v>
          </cell>
          <cell r="M27">
            <v>0</v>
          </cell>
        </row>
        <row r="28">
          <cell r="C28" t="str">
            <v>0087</v>
          </cell>
          <cell r="D28" t="str">
            <v>CERC</v>
          </cell>
          <cell r="E28"/>
          <cell r="F28">
            <v>25311</v>
          </cell>
          <cell r="H28">
            <v>25311</v>
          </cell>
          <cell r="I28">
            <v>-25311</v>
          </cell>
          <cell r="J28">
            <v>0</v>
          </cell>
          <cell r="K28">
            <v>-25311</v>
          </cell>
          <cell r="L28">
            <v>0</v>
          </cell>
          <cell r="M28">
            <v>25311</v>
          </cell>
        </row>
        <row r="29">
          <cell r="C29" t="str">
            <v>0109</v>
          </cell>
          <cell r="D29" t="str">
            <v>CERC</v>
          </cell>
          <cell r="E29"/>
          <cell r="F29">
            <v>0</v>
          </cell>
          <cell r="H29">
            <v>0</v>
          </cell>
          <cell r="I29">
            <v>0</v>
          </cell>
          <cell r="J29">
            <v>0</v>
          </cell>
          <cell r="K29">
            <v>0</v>
          </cell>
          <cell r="L29">
            <v>0</v>
          </cell>
          <cell r="M29">
            <v>0</v>
          </cell>
        </row>
        <row r="30">
          <cell r="C30" t="str">
            <v>0110</v>
          </cell>
          <cell r="D30" t="str">
            <v>CERC</v>
          </cell>
          <cell r="E30"/>
          <cell r="F30">
            <v>0</v>
          </cell>
          <cell r="H30">
            <v>0</v>
          </cell>
          <cell r="I30">
            <v>0</v>
          </cell>
          <cell r="J30">
            <v>0</v>
          </cell>
          <cell r="K30">
            <v>0</v>
          </cell>
          <cell r="L30">
            <v>0</v>
          </cell>
          <cell r="M30">
            <v>0</v>
          </cell>
        </row>
        <row r="31">
          <cell r="C31" t="str">
            <v>0113</v>
          </cell>
          <cell r="D31" t="str">
            <v>CERC</v>
          </cell>
          <cell r="E31"/>
          <cell r="F31">
            <v>0</v>
          </cell>
          <cell r="H31">
            <v>0</v>
          </cell>
          <cell r="I31">
            <v>0</v>
          </cell>
          <cell r="J31">
            <v>0</v>
          </cell>
          <cell r="K31">
            <v>0</v>
          </cell>
          <cell r="L31">
            <v>0</v>
          </cell>
          <cell r="M31">
            <v>0</v>
          </cell>
        </row>
        <row r="32">
          <cell r="C32" t="str">
            <v>0114</v>
          </cell>
          <cell r="D32" t="str">
            <v>CERC</v>
          </cell>
          <cell r="E32"/>
          <cell r="F32">
            <v>0</v>
          </cell>
          <cell r="H32">
            <v>0</v>
          </cell>
          <cell r="I32">
            <v>0</v>
          </cell>
          <cell r="J32">
            <v>0</v>
          </cell>
          <cell r="K32">
            <v>0</v>
          </cell>
          <cell r="L32">
            <v>0</v>
          </cell>
          <cell r="M32">
            <v>0</v>
          </cell>
        </row>
        <row r="33">
          <cell r="C33" t="str">
            <v>0115</v>
          </cell>
          <cell r="D33" t="str">
            <v>CERC</v>
          </cell>
          <cell r="E33"/>
          <cell r="F33">
            <v>0</v>
          </cell>
          <cell r="H33">
            <v>0</v>
          </cell>
          <cell r="I33">
            <v>0</v>
          </cell>
          <cell r="J33">
            <v>0</v>
          </cell>
          <cell r="K33">
            <v>0</v>
          </cell>
          <cell r="L33">
            <v>0</v>
          </cell>
          <cell r="M33">
            <v>0</v>
          </cell>
        </row>
        <row r="34">
          <cell r="C34" t="str">
            <v>0116</v>
          </cell>
          <cell r="D34" t="str">
            <v>CERC</v>
          </cell>
          <cell r="E34"/>
          <cell r="F34">
            <v>0</v>
          </cell>
          <cell r="H34">
            <v>0</v>
          </cell>
          <cell r="I34">
            <v>0</v>
          </cell>
          <cell r="J34">
            <v>0</v>
          </cell>
          <cell r="K34">
            <v>0</v>
          </cell>
          <cell r="L34">
            <v>0</v>
          </cell>
          <cell r="M34">
            <v>0</v>
          </cell>
        </row>
        <row r="35">
          <cell r="C35" t="str">
            <v>0119</v>
          </cell>
          <cell r="D35" t="str">
            <v>CERC</v>
          </cell>
          <cell r="E35"/>
          <cell r="F35">
            <v>4537</v>
          </cell>
          <cell r="H35">
            <v>4537</v>
          </cell>
          <cell r="I35">
            <v>-4537</v>
          </cell>
          <cell r="J35">
            <v>0</v>
          </cell>
          <cell r="K35">
            <v>-4537</v>
          </cell>
          <cell r="L35">
            <v>0</v>
          </cell>
          <cell r="M35">
            <v>4537</v>
          </cell>
        </row>
        <row r="36">
          <cell r="C36" t="str">
            <v>0122</v>
          </cell>
          <cell r="D36" t="str">
            <v>CERC</v>
          </cell>
          <cell r="E36"/>
          <cell r="F36">
            <v>-26447</v>
          </cell>
          <cell r="H36">
            <v>-26447</v>
          </cell>
          <cell r="I36">
            <v>26447</v>
          </cell>
          <cell r="J36">
            <v>0</v>
          </cell>
          <cell r="K36">
            <v>26447</v>
          </cell>
          <cell r="L36">
            <v>0</v>
          </cell>
          <cell r="M36">
            <v>-26447</v>
          </cell>
        </row>
        <row r="37">
          <cell r="C37" t="str">
            <v>0123</v>
          </cell>
          <cell r="D37" t="str">
            <v>CERC</v>
          </cell>
          <cell r="E37"/>
          <cell r="F37">
            <v>163125</v>
          </cell>
          <cell r="H37">
            <v>163125</v>
          </cell>
          <cell r="I37">
            <v>-163125</v>
          </cell>
          <cell r="J37">
            <v>0</v>
          </cell>
          <cell r="K37">
            <v>-163125</v>
          </cell>
          <cell r="L37">
            <v>0</v>
          </cell>
          <cell r="M37">
            <v>163125</v>
          </cell>
        </row>
        <row r="38">
          <cell r="C38" t="str">
            <v>0174</v>
          </cell>
          <cell r="D38" t="str">
            <v>CEHE</v>
          </cell>
          <cell r="E38"/>
          <cell r="F38">
            <v>0</v>
          </cell>
          <cell r="H38">
            <v>0</v>
          </cell>
          <cell r="I38">
            <v>0</v>
          </cell>
          <cell r="J38">
            <v>0</v>
          </cell>
          <cell r="K38">
            <v>0</v>
          </cell>
          <cell r="L38">
            <v>0</v>
          </cell>
          <cell r="M38">
            <v>0</v>
          </cell>
        </row>
        <row r="39">
          <cell r="C39" t="str">
            <v>0181</v>
          </cell>
          <cell r="D39" t="str">
            <v>CNP Other</v>
          </cell>
          <cell r="E39"/>
          <cell r="F39">
            <v>0</v>
          </cell>
          <cell r="H39">
            <v>0</v>
          </cell>
          <cell r="I39">
            <v>0</v>
          </cell>
          <cell r="J39">
            <v>0</v>
          </cell>
          <cell r="K39">
            <v>0</v>
          </cell>
          <cell r="L39">
            <v>0</v>
          </cell>
          <cell r="M39">
            <v>0</v>
          </cell>
        </row>
        <row r="40">
          <cell r="C40" t="str">
            <v>0217</v>
          </cell>
          <cell r="D40" t="str">
            <v>CERC</v>
          </cell>
          <cell r="E40"/>
          <cell r="F40">
            <v>0</v>
          </cell>
          <cell r="H40">
            <v>0</v>
          </cell>
          <cell r="I40">
            <v>0</v>
          </cell>
          <cell r="J40">
            <v>0</v>
          </cell>
          <cell r="K40">
            <v>0</v>
          </cell>
          <cell r="L40">
            <v>0</v>
          </cell>
          <cell r="M40">
            <v>0</v>
          </cell>
        </row>
        <row r="41">
          <cell r="C41" t="str">
            <v>0299</v>
          </cell>
          <cell r="D41" t="str">
            <v>CNP Other</v>
          </cell>
          <cell r="E41"/>
          <cell r="F41">
            <v>15572710</v>
          </cell>
          <cell r="H41">
            <v>15572710</v>
          </cell>
          <cell r="I41">
            <v>-15572710</v>
          </cell>
          <cell r="J41">
            <v>0</v>
          </cell>
          <cell r="K41">
            <v>-15572710</v>
          </cell>
          <cell r="L41">
            <v>0</v>
          </cell>
          <cell r="M41">
            <v>15572710</v>
          </cell>
        </row>
        <row r="42">
          <cell r="C42" t="str">
            <v>0301</v>
          </cell>
          <cell r="D42" t="str">
            <v>CNP Other</v>
          </cell>
          <cell r="E42"/>
          <cell r="F42">
            <v>878</v>
          </cell>
          <cell r="H42">
            <v>878</v>
          </cell>
          <cell r="I42">
            <v>-878</v>
          </cell>
          <cell r="J42">
            <v>0</v>
          </cell>
          <cell r="K42">
            <v>-878</v>
          </cell>
          <cell r="L42">
            <v>0</v>
          </cell>
          <cell r="M42">
            <v>878</v>
          </cell>
        </row>
        <row r="43">
          <cell r="C43" t="str">
            <v>0354</v>
          </cell>
          <cell r="D43" t="str">
            <v>CNP Other</v>
          </cell>
          <cell r="E43"/>
          <cell r="F43">
            <v>0</v>
          </cell>
          <cell r="H43">
            <v>0</v>
          </cell>
          <cell r="I43">
            <v>0</v>
          </cell>
          <cell r="J43">
            <v>0</v>
          </cell>
          <cell r="K43">
            <v>0</v>
          </cell>
          <cell r="L43">
            <v>0</v>
          </cell>
          <cell r="M43">
            <v>0</v>
          </cell>
        </row>
        <row r="44">
          <cell r="C44" t="str">
            <v>0355</v>
          </cell>
          <cell r="D44" t="str">
            <v>CERC</v>
          </cell>
          <cell r="E44"/>
          <cell r="F44">
            <v>8606</v>
          </cell>
          <cell r="H44">
            <v>8606</v>
          </cell>
          <cell r="I44">
            <v>-8606</v>
          </cell>
          <cell r="J44">
            <v>0</v>
          </cell>
          <cell r="K44">
            <v>-8606</v>
          </cell>
          <cell r="L44">
            <v>0</v>
          </cell>
          <cell r="M44">
            <v>8606</v>
          </cell>
        </row>
        <row r="45">
          <cell r="C45" t="str">
            <v>0375</v>
          </cell>
          <cell r="D45" t="str">
            <v>CERC</v>
          </cell>
          <cell r="E45"/>
          <cell r="F45">
            <v>0</v>
          </cell>
          <cell r="H45">
            <v>0</v>
          </cell>
          <cell r="I45">
            <v>0</v>
          </cell>
          <cell r="J45">
            <v>0</v>
          </cell>
          <cell r="K45">
            <v>0</v>
          </cell>
          <cell r="L45">
            <v>0</v>
          </cell>
          <cell r="M45">
            <v>0</v>
          </cell>
        </row>
        <row r="46">
          <cell r="C46" t="str">
            <v>0380</v>
          </cell>
          <cell r="D46" t="str">
            <v>CNP Other</v>
          </cell>
          <cell r="E46"/>
          <cell r="F46">
            <v>0</v>
          </cell>
          <cell r="H46">
            <v>0</v>
          </cell>
          <cell r="I46">
            <v>0</v>
          </cell>
          <cell r="J46">
            <v>0</v>
          </cell>
          <cell r="K46">
            <v>0</v>
          </cell>
          <cell r="L46">
            <v>0</v>
          </cell>
          <cell r="M46">
            <v>0</v>
          </cell>
        </row>
        <row r="47">
          <cell r="C47" t="str">
            <v>0390</v>
          </cell>
          <cell r="D47" t="str">
            <v>CNP Other</v>
          </cell>
          <cell r="E47"/>
          <cell r="F47">
            <v>0</v>
          </cell>
          <cell r="H47">
            <v>0</v>
          </cell>
          <cell r="I47">
            <v>0</v>
          </cell>
          <cell r="J47">
            <v>0</v>
          </cell>
          <cell r="K47">
            <v>0</v>
          </cell>
          <cell r="L47">
            <v>0</v>
          </cell>
          <cell r="M47">
            <v>0</v>
          </cell>
        </row>
        <row r="48">
          <cell r="C48" t="str">
            <v>0392</v>
          </cell>
          <cell r="D48" t="str">
            <v>CERC</v>
          </cell>
          <cell r="E48"/>
          <cell r="F48">
            <v>0</v>
          </cell>
          <cell r="H48">
            <v>0</v>
          </cell>
          <cell r="I48">
            <v>0</v>
          </cell>
          <cell r="J48">
            <v>0</v>
          </cell>
          <cell r="K48">
            <v>0</v>
          </cell>
          <cell r="L48">
            <v>0</v>
          </cell>
          <cell r="M48">
            <v>0</v>
          </cell>
        </row>
        <row r="49">
          <cell r="C49" t="str">
            <v>0401</v>
          </cell>
          <cell r="D49" t="str">
            <v>CEHE</v>
          </cell>
          <cell r="E49"/>
          <cell r="F49">
            <v>0</v>
          </cell>
          <cell r="H49">
            <v>0</v>
          </cell>
          <cell r="I49">
            <v>0</v>
          </cell>
          <cell r="J49">
            <v>0</v>
          </cell>
          <cell r="K49">
            <v>0</v>
          </cell>
          <cell r="L49">
            <v>0</v>
          </cell>
          <cell r="M49">
            <v>0</v>
          </cell>
        </row>
        <row r="50">
          <cell r="C50" t="str">
            <v>0414</v>
          </cell>
          <cell r="D50" t="str">
            <v>CERC</v>
          </cell>
          <cell r="E50"/>
          <cell r="F50">
            <v>-1176454</v>
          </cell>
          <cell r="H50">
            <v>-1176454</v>
          </cell>
          <cell r="I50">
            <v>1176454</v>
          </cell>
          <cell r="J50">
            <v>0</v>
          </cell>
          <cell r="K50">
            <v>1176454</v>
          </cell>
          <cell r="L50">
            <v>0</v>
          </cell>
          <cell r="M50">
            <v>-1176454</v>
          </cell>
        </row>
        <row r="51">
          <cell r="C51" t="str">
            <v>0415</v>
          </cell>
          <cell r="D51" t="str">
            <v>CERC</v>
          </cell>
          <cell r="E51"/>
          <cell r="F51">
            <v>9</v>
          </cell>
          <cell r="H51">
            <v>9</v>
          </cell>
          <cell r="I51">
            <v>-9</v>
          </cell>
          <cell r="J51">
            <v>0</v>
          </cell>
          <cell r="K51">
            <v>-9</v>
          </cell>
          <cell r="L51">
            <v>0</v>
          </cell>
          <cell r="M51">
            <v>9</v>
          </cell>
        </row>
        <row r="52">
          <cell r="C52" t="str">
            <v>0416</v>
          </cell>
          <cell r="D52" t="str">
            <v>CEHE</v>
          </cell>
          <cell r="E52"/>
          <cell r="F52">
            <v>0</v>
          </cell>
          <cell r="H52">
            <v>0</v>
          </cell>
          <cell r="I52">
            <v>0</v>
          </cell>
          <cell r="J52">
            <v>0</v>
          </cell>
          <cell r="K52">
            <v>0</v>
          </cell>
          <cell r="L52">
            <v>0</v>
          </cell>
          <cell r="M52">
            <v>0</v>
          </cell>
        </row>
        <row r="53">
          <cell r="C53" t="str">
            <v>0418</v>
          </cell>
          <cell r="D53" t="str">
            <v>CEHE</v>
          </cell>
          <cell r="E53"/>
          <cell r="F53">
            <v>0</v>
          </cell>
          <cell r="H53">
            <v>0</v>
          </cell>
          <cell r="I53">
            <v>0</v>
          </cell>
          <cell r="J53">
            <v>0</v>
          </cell>
          <cell r="K53">
            <v>0</v>
          </cell>
          <cell r="L53">
            <v>0</v>
          </cell>
          <cell r="M53">
            <v>0</v>
          </cell>
        </row>
        <row r="54">
          <cell r="C54" t="str">
            <v>0421</v>
          </cell>
          <cell r="D54" t="str">
            <v>CNP Other</v>
          </cell>
          <cell r="E54"/>
          <cell r="F54">
            <v>-36620</v>
          </cell>
          <cell r="H54">
            <v>-36620</v>
          </cell>
          <cell r="I54">
            <v>36620</v>
          </cell>
          <cell r="J54">
            <v>0</v>
          </cell>
          <cell r="K54">
            <v>36620</v>
          </cell>
          <cell r="L54">
            <v>0</v>
          </cell>
          <cell r="M54">
            <v>-36620</v>
          </cell>
        </row>
        <row r="55">
          <cell r="C55"/>
          <cell r="D55"/>
          <cell r="E55"/>
          <cell r="F55"/>
          <cell r="H55"/>
          <cell r="I55"/>
          <cell r="J55"/>
          <cell r="K55"/>
          <cell r="L55"/>
          <cell r="M55"/>
        </row>
        <row r="56">
          <cell r="D56"/>
          <cell r="E56"/>
          <cell r="F56"/>
          <cell r="H56"/>
          <cell r="I56"/>
          <cell r="J56"/>
          <cell r="K56"/>
          <cell r="L56"/>
          <cell r="M56"/>
        </row>
        <row r="57">
          <cell r="C57"/>
          <cell r="D57"/>
          <cell r="E57"/>
          <cell r="F57"/>
          <cell r="H57"/>
          <cell r="I57"/>
          <cell r="J57"/>
          <cell r="K57"/>
          <cell r="L57"/>
          <cell r="M57"/>
        </row>
        <row r="58">
          <cell r="C58"/>
          <cell r="D58"/>
          <cell r="E58"/>
          <cell r="F58"/>
          <cell r="H58"/>
          <cell r="I58"/>
          <cell r="J58"/>
          <cell r="K58"/>
          <cell r="L58"/>
          <cell r="M58"/>
        </row>
        <row r="59">
          <cell r="C59"/>
          <cell r="D59"/>
          <cell r="E59"/>
          <cell r="F59"/>
          <cell r="H59"/>
          <cell r="I59"/>
          <cell r="J59"/>
          <cell r="K59"/>
          <cell r="L59"/>
          <cell r="M59"/>
        </row>
        <row r="60">
          <cell r="C60"/>
          <cell r="D60"/>
          <cell r="E60"/>
          <cell r="F60"/>
          <cell r="H60"/>
          <cell r="I60"/>
          <cell r="J60"/>
          <cell r="K60"/>
          <cell r="L60"/>
          <cell r="M60"/>
        </row>
        <row r="61">
          <cell r="C61"/>
          <cell r="D61"/>
          <cell r="E61"/>
          <cell r="F61"/>
          <cell r="H61"/>
          <cell r="I61"/>
          <cell r="J61"/>
          <cell r="K61"/>
          <cell r="L61"/>
          <cell r="M61"/>
        </row>
        <row r="62">
          <cell r="E62"/>
          <cell r="F62"/>
          <cell r="H62"/>
          <cell r="I62"/>
          <cell r="J62"/>
          <cell r="K62"/>
          <cell r="L62"/>
          <cell r="M62"/>
        </row>
        <row r="63">
          <cell r="E63"/>
          <cell r="F63"/>
          <cell r="H63"/>
          <cell r="I63"/>
          <cell r="J63"/>
          <cell r="K63"/>
          <cell r="L63"/>
          <cell r="M63"/>
        </row>
        <row r="64">
          <cell r="E64"/>
          <cell r="F64"/>
          <cell r="H64"/>
          <cell r="I64"/>
          <cell r="J64"/>
          <cell r="K64"/>
          <cell r="L64"/>
          <cell r="M64"/>
        </row>
        <row r="65">
          <cell r="C65"/>
          <cell r="D65"/>
          <cell r="E65"/>
          <cell r="F65">
            <v>6708855</v>
          </cell>
          <cell r="G65">
            <v>0</v>
          </cell>
          <cell r="H65">
            <v>6708855</v>
          </cell>
          <cell r="I65">
            <v>-6708855</v>
          </cell>
          <cell r="J65">
            <v>-205505</v>
          </cell>
          <cell r="K65">
            <v>-6708855</v>
          </cell>
          <cell r="L65">
            <v>0</v>
          </cell>
          <cell r="M65">
            <v>6914360</v>
          </cell>
        </row>
        <row r="66">
          <cell r="E66"/>
          <cell r="H66"/>
          <cell r="I66"/>
          <cell r="J66"/>
          <cell r="K66"/>
          <cell r="L66"/>
          <cell r="M66"/>
        </row>
        <row r="67">
          <cell r="D67" t="str">
            <v>CERC</v>
          </cell>
          <cell r="E67"/>
          <cell r="F67">
            <v>-8853412</v>
          </cell>
          <cell r="G67">
            <v>0</v>
          </cell>
          <cell r="H67">
            <v>-8853412</v>
          </cell>
          <cell r="I67">
            <v>8853412</v>
          </cell>
          <cell r="J67">
            <v>-230804</v>
          </cell>
          <cell r="K67">
            <v>8853412</v>
          </cell>
          <cell r="L67">
            <v>0</v>
          </cell>
          <cell r="M67">
            <v>-8622608</v>
          </cell>
        </row>
        <row r="68">
          <cell r="D68" t="str">
            <v>CEHE</v>
          </cell>
          <cell r="E68"/>
          <cell r="F68">
            <v>0</v>
          </cell>
          <cell r="G68">
            <v>0</v>
          </cell>
          <cell r="H68">
            <v>0</v>
          </cell>
          <cell r="I68">
            <v>0</v>
          </cell>
          <cell r="J68">
            <v>0</v>
          </cell>
          <cell r="K68">
            <v>0</v>
          </cell>
          <cell r="L68">
            <v>0</v>
          </cell>
          <cell r="M68">
            <v>0</v>
          </cell>
        </row>
        <row r="69">
          <cell r="D69" t="str">
            <v>CNP Other</v>
          </cell>
          <cell r="E69"/>
          <cell r="F69">
            <v>15562267</v>
          </cell>
          <cell r="G69">
            <v>0</v>
          </cell>
          <cell r="H69">
            <v>15562267</v>
          </cell>
          <cell r="I69">
            <v>-15562267</v>
          </cell>
          <cell r="J69">
            <v>25299</v>
          </cell>
          <cell r="K69">
            <v>-15562267</v>
          </cell>
          <cell r="L69">
            <v>0</v>
          </cell>
          <cell r="M69">
            <v>15536968</v>
          </cell>
        </row>
        <row r="70">
          <cell r="D70" t="str">
            <v>CNP</v>
          </cell>
          <cell r="E70"/>
          <cell r="F70">
            <v>6708855</v>
          </cell>
          <cell r="G70">
            <v>0</v>
          </cell>
          <cell r="H70">
            <v>6708855</v>
          </cell>
          <cell r="I70">
            <v>-6708855</v>
          </cell>
          <cell r="J70">
            <v>-205505</v>
          </cell>
          <cell r="K70">
            <v>-6708855</v>
          </cell>
          <cell r="L70">
            <v>0</v>
          </cell>
          <cell r="M70">
            <v>6914360</v>
          </cell>
        </row>
      </sheetData>
      <sheetData sheetId="29"/>
      <sheetData sheetId="30"/>
      <sheetData sheetId="31"/>
      <sheetData sheetId="32"/>
      <sheetData sheetId="33"/>
      <sheetData sheetId="34">
        <row r="10">
          <cell r="A10" t="str">
            <v>0002</v>
          </cell>
        </row>
      </sheetData>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cal Control"/>
      <sheetName val="Misc"/>
      <sheetName val="LastYear"/>
      <sheetName val="Funding Results"/>
      <sheetName val="CL Actives"/>
      <sheetName val="CL RES ACT"/>
      <sheetName val="CL LTD"/>
      <sheetName val="CL RES DIS"/>
      <sheetName val="Retiree"/>
      <sheetName val="Ret Death"/>
      <sheetName val="Vested"/>
      <sheetName val="TV Death"/>
      <sheetName val="Inact Res"/>
      <sheetName val="CoAlloc."/>
      <sheetName val="S-2"/>
      <sheetName val="S-3"/>
      <sheetName val="S-4"/>
      <sheetName val="S-5"/>
      <sheetName val="S-10"/>
      <sheetName val="AL-2"/>
      <sheetName val="AL-4"/>
      <sheetName val="AL-5"/>
      <sheetName val="AL-7"/>
      <sheetName val="C-2"/>
      <sheetName val="C-3"/>
      <sheetName val="C-4"/>
      <sheetName val="C-5"/>
      <sheetName val="C-6"/>
      <sheetName val="C-7"/>
      <sheetName val="C-8"/>
      <sheetName val="C-12"/>
      <sheetName val="C-13"/>
      <sheetName val="E-2"/>
      <sheetName val="E-3"/>
      <sheetName val="E-4"/>
      <sheetName val="E-5"/>
      <sheetName val="E-5 (HII)"/>
      <sheetName val="E-5 (NA)"/>
      <sheetName val="E-5 (MN)"/>
      <sheetName val="E-5 (CB)"/>
      <sheetName val="AR-15"/>
      <sheetName val="AR-16"/>
      <sheetName val="PI-2"/>
      <sheetName val="PI-3"/>
      <sheetName val="PI-6"/>
      <sheetName val="PI-7"/>
      <sheetName val="PI-8"/>
      <sheetName val="PI-10"/>
      <sheetName val="PI-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
      <sheetName val="JAN"/>
      <sheetName val="FEB"/>
      <sheetName val="MAR"/>
      <sheetName val="APR"/>
      <sheetName val="MAY"/>
      <sheetName val="JUN"/>
      <sheetName val="JUL"/>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
      <sheetName val="Results"/>
      <sheetName val="DebtCalc"/>
      <sheetName val="Test Sheet"/>
      <sheetName val="HI Plug Co."/>
      <sheetName val="New Business 1"/>
      <sheetName val="New Business 2"/>
    </sheetNames>
    <sheetDataSet>
      <sheetData sheetId="0"/>
      <sheetData sheetId="1"/>
      <sheetData sheetId="2"/>
      <sheetData sheetId="3"/>
      <sheetData sheetId="4"/>
      <sheetData sheetId="5"/>
      <sheetData sheetId="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Table"/>
      <sheetName val="BW Data"/>
      <sheetName val="PC Table"/>
    </sheetNames>
    <sheetDataSet>
      <sheetData sheetId="0"/>
      <sheetData sheetId="1"/>
      <sheetData sheetId="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WAGEADJ"/>
      <sheetName val="test year wages"/>
      <sheetName val="test year OT"/>
      <sheetName val="to allocate taxes"/>
      <sheetName val="total pay"/>
      <sheetName val="salary"/>
      <sheetName val="st pay at risk"/>
      <sheetName val="Overtime"/>
      <sheetName val="employees"/>
      <sheetName val="ferc allocation"/>
      <sheetName val="data"/>
      <sheetName val="pivot 12moe0606 gross wages"/>
      <sheetName val="pivot 12moe0606 expense wages"/>
      <sheetName val="detail 12moe0606"/>
      <sheetName val="severance assoc with re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act10603"/>
      <sheetName val="actlf03"/>
      <sheetName val="ddbret03"/>
      <sheetName val="defdb036"/>
      <sheetName val="defdb037"/>
      <sheetName val="ina10603"/>
      <sheetName val="ltd10603"/>
      <sheetName val="retlf03"/>
      <sheetName val="trdcl036"/>
      <sheetName val="trdcl037"/>
      <sheetName val="trdcn036"/>
      <sheetName val="trdcn037"/>
      <sheetName val="trddn037"/>
      <sheetName val="Retirees MED 7.0"/>
      <sheetName val="Retirees MED 7.0 (2)"/>
      <sheetName val="Retirees MED 6.0"/>
      <sheetName val="Retirees MED 6.0 (2)"/>
      <sheetName val="Retirees MED d"/>
      <sheetName val="Retirees MED adj"/>
      <sheetName val="REMA Union"/>
      <sheetName val="Actives med"/>
      <sheetName val="LTD med"/>
      <sheetName val="Actives life"/>
      <sheetName val="Assets"/>
      <sheetName val="Development"/>
      <sheetName val="Disclosure"/>
      <sheetName val="Matrix"/>
      <sheetName val="Data Tables"/>
      <sheetName val="SBURECON"/>
      <sheetName val="SBU2004"/>
      <sheetName val="SBUROLL"/>
      <sheetName val="Sheet2"/>
      <sheetName val="Sheet1"/>
      <sheetName val="Pg1 CON"/>
      <sheetName val="Pg2 CON"/>
      <sheetName val="Pg3 CON"/>
      <sheetName val="Pg4 CON"/>
      <sheetName val="Pg1 CEHE"/>
      <sheetName val="Pg2 CEHE"/>
      <sheetName val="Pg3 CEHE"/>
      <sheetName val="Pg4 CEHE"/>
      <sheetName val="Pg1 TGEN"/>
      <sheetName val="Pg2 TGEN"/>
      <sheetName val="Pg3 TGEN"/>
      <sheetName val="Pg4 TGEN"/>
      <sheetName val="Pg1 CERC"/>
      <sheetName val="Pg2 CERC"/>
      <sheetName val="Pg3 CERC"/>
      <sheetName val="Pg4 CERC"/>
      <sheetName val="Pg1 MRT"/>
      <sheetName val="Pg2 MRT"/>
      <sheetName val="Pg3 MRT"/>
      <sheetName val="Pg4 MRT"/>
      <sheetName val="Pg1 CEGT"/>
      <sheetName val="Pg2 CEGT"/>
      <sheetName val="Pg3 CEGT"/>
      <sheetName val="Pg4 CEGT"/>
      <sheetName val="Module2"/>
      <sheetName val="Module3"/>
      <sheetName val="SBU2004 (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1">
          <cell r="B61">
            <v>1</v>
          </cell>
        </row>
      </sheetData>
      <sheetData sheetId="26">
        <row r="5">
          <cell r="C5" t="str">
            <v>002A</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nq87a03"/>
      <sheetName val="nq87a03q"/>
      <sheetName val="nq87a03diff"/>
      <sheetName val="nq87i03"/>
      <sheetName val="FAS87 Liabilities -- Actives"/>
      <sheetName val="FAS87 Liabilities -- LTD"/>
      <sheetName val="FAS87 Liabilities - Inactive"/>
      <sheetName val="Development"/>
      <sheetName val="Disclosure"/>
      <sheetName val="Matrix"/>
      <sheetName val="Data Tables"/>
      <sheetName val="2000 Mapping"/>
      <sheetName val="SBUEXP2002"/>
      <sheetName val="SBUROLL"/>
      <sheetName val="SBURECON"/>
      <sheetName val="AOCI"/>
      <sheetName val="OCI (2)"/>
      <sheetName val="OCI"/>
      <sheetName val="SBU2004"/>
      <sheetName val="Page 1 REI"/>
      <sheetName val="Page 2 REI"/>
      <sheetName val="Page 3 REI"/>
      <sheetName val="Sheet1"/>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sapactivexlhiddensheet"/>
    </sheetNames>
    <sheetDataSet>
      <sheetData sheetId="0"/>
      <sheetData sheetId="1">
        <row r="39">
          <cell r="A39" t="str">
            <v>X</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Entex TB by Account"/>
      <sheetName val="1(h)"/>
      <sheetName val="1(h-1)"/>
      <sheetName val="Hou_Trans TX Natural"/>
      <sheetName val="FERC by Division"/>
      <sheetName val="Natural by Division"/>
      <sheetName val="Total Entex by FERC"/>
      <sheetName val="Total Entex by Natural"/>
      <sheetName val="Houston Division"/>
      <sheetName val="Beaumont Division"/>
      <sheetName val="East Texas Division"/>
      <sheetName val="Northeast Texas Division"/>
      <sheetName val="Texas Coast Division"/>
      <sheetName val="South Texas Division"/>
      <sheetName val="Trans Texas"/>
      <sheetName val="Louisiana Division"/>
      <sheetName val="Mississippi Division"/>
      <sheetName val="Various Others"/>
      <sheetName val="Customer Count"/>
      <sheetName val="WC data"/>
      <sheetName val="2001 Plant Allocators"/>
      <sheetName val="2002 Plant Allocators"/>
      <sheetName val="2001 Payroll Alloc"/>
      <sheetName val="2002 Payroll Alloc"/>
      <sheetName val="Payroll Misc"/>
      <sheetName val="Houston Gas Data"/>
      <sheetName val="Texas Coast Gas Data"/>
      <sheetName val="Trans TX Gas Data"/>
      <sheetName val="Beaumont Gas Data"/>
      <sheetName val="East TX Gas Data"/>
      <sheetName val="NE TX Gas Data "/>
      <sheetName val="S TX Gas Data"/>
      <sheetName val="LA Gas Data"/>
      <sheetName val="MS Gas Data"/>
      <sheetName val="Adjusted Accts"/>
      <sheetName val="Customer Deposit"/>
      <sheetName val="Interest on Customer Depos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FAS87 Liabilities -- Actives"/>
      <sheetName val="FAS87 Liabilities - Inactive"/>
      <sheetName val="Development"/>
      <sheetName val="Disclosure"/>
      <sheetName val="Matrix"/>
      <sheetName val="SBURECON"/>
      <sheetName val="AOCI"/>
      <sheetName val="SBUEXP"/>
      <sheetName val="SBUROLL"/>
      <sheetName val="Page 1 CONS"/>
      <sheetName val="Page 2 CONS"/>
      <sheetName val="Page 3 CONS"/>
      <sheetName val="Page 1 CONS Millions"/>
      <sheetName val="Page 2 CONS Millions"/>
      <sheetName val="Page 3 CONS Millions"/>
      <sheetName val="S-1"/>
      <sheetName val="S-2"/>
      <sheetName val="AR-1"/>
      <sheetName val="AR-2"/>
      <sheetName val="AR-3"/>
      <sheetName val="AR-4"/>
      <sheetName val="AR-5"/>
      <sheetName val="AR-6"/>
      <sheetName val="AR-7"/>
      <sheetName val="AR-8"/>
      <sheetName val="PI-1"/>
      <sheetName val="PI-2"/>
      <sheetName val="1"/>
      <sheetName val="2"/>
      <sheetName val="3"/>
      <sheetName val="4"/>
      <sheetName val="5"/>
      <sheetName val="6"/>
      <sheetName val="7"/>
      <sheetName val="8"/>
      <sheetName val="9"/>
      <sheetName val="Page 2 Total"/>
      <sheetName val="Page 3 Total"/>
      <sheetName val="Module2"/>
      <sheetName val="Module3"/>
    </sheetNames>
    <sheetDataSet>
      <sheetData sheetId="0" refreshError="1"/>
      <sheetData sheetId="1" refreshError="1"/>
      <sheetData sheetId="2" refreshError="1"/>
      <sheetData sheetId="3" refreshError="1"/>
      <sheetData sheetId="4" refreshError="1">
        <row r="1">
          <cell r="O1">
            <v>6.4000000000000001E-2</v>
          </cell>
        </row>
        <row r="15">
          <cell r="B15" t="str">
            <v>Special Termination Benefit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Data"/>
      <sheetName val="Summary by Matl Code"/>
      <sheetName val="Summary"/>
    </sheetNames>
    <sheetDataSet>
      <sheetData sheetId="0" refreshError="1">
        <row r="2">
          <cell r="C2" t="str">
            <v>01/2004</v>
          </cell>
        </row>
        <row r="3">
          <cell r="C3" t="str">
            <v>01/2004</v>
          </cell>
        </row>
        <row r="4">
          <cell r="C4" t="str">
            <v>01/2004</v>
          </cell>
        </row>
        <row r="5">
          <cell r="C5" t="str">
            <v>01/2004</v>
          </cell>
        </row>
        <row r="6">
          <cell r="C6" t="str">
            <v>01/2004</v>
          </cell>
        </row>
        <row r="7">
          <cell r="C7" t="str">
            <v>01/2004</v>
          </cell>
        </row>
        <row r="8">
          <cell r="C8" t="str">
            <v>01/2004</v>
          </cell>
        </row>
        <row r="9">
          <cell r="C9" t="str">
            <v>01/2004</v>
          </cell>
        </row>
        <row r="10">
          <cell r="C10" t="str">
            <v>01/2004</v>
          </cell>
        </row>
        <row r="11">
          <cell r="C11" t="str">
            <v>01/2004</v>
          </cell>
        </row>
        <row r="12">
          <cell r="C12" t="str">
            <v>01/2004</v>
          </cell>
        </row>
        <row r="13">
          <cell r="C13" t="str">
            <v>01/2004</v>
          </cell>
        </row>
        <row r="14">
          <cell r="C14" t="str">
            <v>01/2004</v>
          </cell>
        </row>
        <row r="15">
          <cell r="C15" t="str">
            <v>01/2004</v>
          </cell>
        </row>
        <row r="16">
          <cell r="C16" t="str">
            <v>01/2004</v>
          </cell>
        </row>
        <row r="17">
          <cell r="C17" t="str">
            <v>01/2004</v>
          </cell>
        </row>
        <row r="18">
          <cell r="C18" t="str">
            <v>01/2004</v>
          </cell>
        </row>
        <row r="19">
          <cell r="C19" t="str">
            <v>01/2004</v>
          </cell>
        </row>
        <row r="20">
          <cell r="C20" t="str">
            <v>01/2004</v>
          </cell>
        </row>
        <row r="21">
          <cell r="C21" t="str">
            <v>01/2004</v>
          </cell>
        </row>
        <row r="22">
          <cell r="C22" t="str">
            <v>01/2004</v>
          </cell>
        </row>
        <row r="23">
          <cell r="C23" t="str">
            <v>01/2004</v>
          </cell>
        </row>
        <row r="24">
          <cell r="C24" t="str">
            <v>01/2004</v>
          </cell>
        </row>
        <row r="25">
          <cell r="C25" t="str">
            <v>01/2004</v>
          </cell>
        </row>
        <row r="26">
          <cell r="C26" t="str">
            <v>01/2004</v>
          </cell>
        </row>
        <row r="27">
          <cell r="C27" t="str">
            <v>01/2004</v>
          </cell>
        </row>
        <row r="28">
          <cell r="C28" t="str">
            <v>01/2004</v>
          </cell>
        </row>
        <row r="29">
          <cell r="C29" t="str">
            <v>01/2004</v>
          </cell>
        </row>
        <row r="30">
          <cell r="C30" t="str">
            <v>01/2004</v>
          </cell>
        </row>
        <row r="31">
          <cell r="C31" t="str">
            <v>01/2004</v>
          </cell>
        </row>
        <row r="32">
          <cell r="C32" t="str">
            <v>01/2004</v>
          </cell>
        </row>
        <row r="33">
          <cell r="C33" t="str">
            <v>01/2004</v>
          </cell>
        </row>
        <row r="34">
          <cell r="C34" t="str">
            <v>01/2004</v>
          </cell>
        </row>
        <row r="35">
          <cell r="C35" t="str">
            <v>01/2004</v>
          </cell>
        </row>
        <row r="36">
          <cell r="C36" t="str">
            <v>01/2004</v>
          </cell>
        </row>
        <row r="37">
          <cell r="C37" t="str">
            <v>01/2004</v>
          </cell>
        </row>
        <row r="38">
          <cell r="C38" t="str">
            <v>01/2004</v>
          </cell>
        </row>
        <row r="39">
          <cell r="C39" t="str">
            <v>01/2004</v>
          </cell>
        </row>
        <row r="40">
          <cell r="C40" t="str">
            <v>01/2004</v>
          </cell>
        </row>
        <row r="41">
          <cell r="C41" t="str">
            <v>01/2004</v>
          </cell>
        </row>
        <row r="42">
          <cell r="C42" t="str">
            <v>01/2004</v>
          </cell>
        </row>
        <row r="43">
          <cell r="C43" t="str">
            <v>01/2004</v>
          </cell>
        </row>
        <row r="44">
          <cell r="C44" t="str">
            <v>01/2004</v>
          </cell>
        </row>
        <row r="45">
          <cell r="C45" t="str">
            <v>01/2004</v>
          </cell>
        </row>
        <row r="46">
          <cell r="C46" t="str">
            <v>01/2004</v>
          </cell>
        </row>
        <row r="47">
          <cell r="C47" t="str">
            <v>01/2004</v>
          </cell>
        </row>
        <row r="48">
          <cell r="C48" t="str">
            <v>01/2004</v>
          </cell>
        </row>
        <row r="49">
          <cell r="C49" t="str">
            <v>01/2004</v>
          </cell>
        </row>
        <row r="50">
          <cell r="C50" t="str">
            <v>01/2004</v>
          </cell>
        </row>
        <row r="51">
          <cell r="C51" t="str">
            <v>01/2004</v>
          </cell>
        </row>
        <row r="52">
          <cell r="C52" t="str">
            <v>01/2004</v>
          </cell>
        </row>
        <row r="53">
          <cell r="C53" t="str">
            <v>01/2004</v>
          </cell>
        </row>
        <row r="54">
          <cell r="C54" t="str">
            <v>01/2004</v>
          </cell>
        </row>
        <row r="55">
          <cell r="C55" t="str">
            <v>01/2004</v>
          </cell>
        </row>
        <row r="56">
          <cell r="C56" t="str">
            <v>01/2004</v>
          </cell>
        </row>
        <row r="57">
          <cell r="C57" t="str">
            <v>01/2004</v>
          </cell>
        </row>
        <row r="58">
          <cell r="C58" t="str">
            <v>01/2004</v>
          </cell>
        </row>
        <row r="59">
          <cell r="C59" t="str">
            <v>01/2004</v>
          </cell>
        </row>
        <row r="60">
          <cell r="C60" t="str">
            <v>01/2004</v>
          </cell>
        </row>
        <row r="61">
          <cell r="C61" t="str">
            <v>01/2004</v>
          </cell>
        </row>
        <row r="62">
          <cell r="C62" t="str">
            <v>01/2004</v>
          </cell>
        </row>
        <row r="63">
          <cell r="C63" t="str">
            <v>01/2004</v>
          </cell>
        </row>
        <row r="64">
          <cell r="C64" t="str">
            <v>01/2004</v>
          </cell>
        </row>
        <row r="65">
          <cell r="C65" t="str">
            <v>01/2004</v>
          </cell>
        </row>
        <row r="66">
          <cell r="C66" t="str">
            <v>01/2004</v>
          </cell>
        </row>
        <row r="67">
          <cell r="C67" t="str">
            <v>01/2004</v>
          </cell>
        </row>
        <row r="68">
          <cell r="C68" t="str">
            <v>01/2004</v>
          </cell>
        </row>
        <row r="69">
          <cell r="C69" t="str">
            <v>01/2004</v>
          </cell>
        </row>
        <row r="70">
          <cell r="C70" t="str">
            <v>01/2004</v>
          </cell>
        </row>
        <row r="71">
          <cell r="C71" t="str">
            <v>01/2004</v>
          </cell>
        </row>
        <row r="72">
          <cell r="C72" t="str">
            <v>01/2004</v>
          </cell>
        </row>
        <row r="73">
          <cell r="C73" t="str">
            <v>01/2004</v>
          </cell>
        </row>
        <row r="74">
          <cell r="C74" t="str">
            <v>01/2004</v>
          </cell>
        </row>
        <row r="75">
          <cell r="C75" t="str">
            <v>01/2004</v>
          </cell>
        </row>
        <row r="76">
          <cell r="C76" t="str">
            <v>01/2004</v>
          </cell>
        </row>
        <row r="77">
          <cell r="C77" t="str">
            <v>01/2004</v>
          </cell>
        </row>
        <row r="78">
          <cell r="C78" t="str">
            <v>01/2004</v>
          </cell>
        </row>
        <row r="79">
          <cell r="C79" t="str">
            <v>01/2004</v>
          </cell>
        </row>
        <row r="80">
          <cell r="C80" t="str">
            <v>01/2004</v>
          </cell>
        </row>
        <row r="81">
          <cell r="C81" t="str">
            <v>01/2004</v>
          </cell>
        </row>
        <row r="82">
          <cell r="C82" t="str">
            <v>01/2004</v>
          </cell>
        </row>
        <row r="83">
          <cell r="C83" t="str">
            <v>01/2004</v>
          </cell>
        </row>
        <row r="84">
          <cell r="C84" t="str">
            <v>01/2004</v>
          </cell>
        </row>
        <row r="85">
          <cell r="C85" t="str">
            <v>01/2004</v>
          </cell>
        </row>
        <row r="86">
          <cell r="C86" t="str">
            <v>01/2004</v>
          </cell>
        </row>
        <row r="87">
          <cell r="C87" t="str">
            <v>01/2004</v>
          </cell>
        </row>
        <row r="88">
          <cell r="C88" t="str">
            <v>01/2004</v>
          </cell>
        </row>
        <row r="89">
          <cell r="C89" t="str">
            <v>01/2004</v>
          </cell>
        </row>
        <row r="90">
          <cell r="C90" t="str">
            <v>01/2004</v>
          </cell>
        </row>
        <row r="91">
          <cell r="C91" t="str">
            <v>01/2004</v>
          </cell>
        </row>
        <row r="92">
          <cell r="C92" t="str">
            <v>01/2004</v>
          </cell>
        </row>
        <row r="93">
          <cell r="C93" t="str">
            <v>01/2004</v>
          </cell>
        </row>
        <row r="94">
          <cell r="C94" t="str">
            <v>01/2004</v>
          </cell>
        </row>
        <row r="95">
          <cell r="C95" t="str">
            <v>01/2004</v>
          </cell>
        </row>
        <row r="96">
          <cell r="C96" t="str">
            <v>01/2004</v>
          </cell>
        </row>
        <row r="97">
          <cell r="C97" t="str">
            <v>01/2004</v>
          </cell>
        </row>
        <row r="98">
          <cell r="C98" t="str">
            <v>01/2004</v>
          </cell>
        </row>
        <row r="99">
          <cell r="C99" t="str">
            <v>01/2004</v>
          </cell>
        </row>
        <row r="100">
          <cell r="C100" t="str">
            <v>01/2004</v>
          </cell>
        </row>
        <row r="101">
          <cell r="C101" t="str">
            <v>01/2004</v>
          </cell>
        </row>
        <row r="102">
          <cell r="C102" t="str">
            <v>01/2004</v>
          </cell>
        </row>
        <row r="103">
          <cell r="C103" t="str">
            <v>01/2004</v>
          </cell>
        </row>
        <row r="104">
          <cell r="C104" t="str">
            <v>01/2004</v>
          </cell>
        </row>
        <row r="105">
          <cell r="C105" t="str">
            <v>01/2004</v>
          </cell>
        </row>
        <row r="106">
          <cell r="C106" t="str">
            <v>01/2004</v>
          </cell>
        </row>
        <row r="107">
          <cell r="C107" t="str">
            <v>01/2004</v>
          </cell>
        </row>
        <row r="108">
          <cell r="C108" t="str">
            <v>01/2004</v>
          </cell>
        </row>
        <row r="109">
          <cell r="C109" t="str">
            <v>01/2004</v>
          </cell>
        </row>
        <row r="110">
          <cell r="C110" t="str">
            <v>01/2004</v>
          </cell>
        </row>
        <row r="111">
          <cell r="C111" t="str">
            <v>01/2004</v>
          </cell>
        </row>
        <row r="112">
          <cell r="C112" t="str">
            <v>01/2004</v>
          </cell>
        </row>
        <row r="113">
          <cell r="C113" t="str">
            <v>01/2004</v>
          </cell>
        </row>
        <row r="114">
          <cell r="C114" t="str">
            <v>02/2004</v>
          </cell>
        </row>
        <row r="115">
          <cell r="C115" t="str">
            <v>02/2004</v>
          </cell>
        </row>
        <row r="116">
          <cell r="C116" t="str">
            <v>02/2004</v>
          </cell>
        </row>
        <row r="117">
          <cell r="C117" t="str">
            <v>02/2004</v>
          </cell>
        </row>
        <row r="118">
          <cell r="C118" t="str">
            <v>02/2004</v>
          </cell>
        </row>
        <row r="119">
          <cell r="C119" t="str">
            <v>02/2004</v>
          </cell>
        </row>
        <row r="120">
          <cell r="C120" t="str">
            <v>02/2004</v>
          </cell>
        </row>
        <row r="121">
          <cell r="C121" t="str">
            <v>02/2004</v>
          </cell>
        </row>
        <row r="122">
          <cell r="C122" t="str">
            <v>02/2004</v>
          </cell>
        </row>
        <row r="123">
          <cell r="C123" t="str">
            <v>02/2004</v>
          </cell>
        </row>
        <row r="124">
          <cell r="C124" t="str">
            <v>02/2004</v>
          </cell>
        </row>
        <row r="125">
          <cell r="C125" t="str">
            <v>02/2004</v>
          </cell>
        </row>
        <row r="126">
          <cell r="C126" t="str">
            <v>02/2004</v>
          </cell>
        </row>
        <row r="127">
          <cell r="C127" t="str">
            <v>02/2004</v>
          </cell>
        </row>
        <row r="128">
          <cell r="C128" t="str">
            <v>02/2004</v>
          </cell>
        </row>
        <row r="129">
          <cell r="C129" t="str">
            <v>02/2004</v>
          </cell>
        </row>
        <row r="130">
          <cell r="C130" t="str">
            <v>02/2004</v>
          </cell>
        </row>
        <row r="131">
          <cell r="C131" t="str">
            <v>02/2004</v>
          </cell>
        </row>
        <row r="132">
          <cell r="C132" t="str">
            <v>02/2004</v>
          </cell>
        </row>
        <row r="133">
          <cell r="C133" t="str">
            <v>02/2004</v>
          </cell>
        </row>
        <row r="134">
          <cell r="C134" t="str">
            <v>02/2004</v>
          </cell>
        </row>
        <row r="135">
          <cell r="C135" t="str">
            <v>02/2004</v>
          </cell>
        </row>
        <row r="136">
          <cell r="C136" t="str">
            <v>02/2004</v>
          </cell>
        </row>
        <row r="137">
          <cell r="C137" t="str">
            <v>02/2004</v>
          </cell>
        </row>
        <row r="138">
          <cell r="C138" t="str">
            <v>02/2004</v>
          </cell>
        </row>
        <row r="139">
          <cell r="C139" t="str">
            <v>02/2004</v>
          </cell>
        </row>
        <row r="140">
          <cell r="C140" t="str">
            <v>02/2004</v>
          </cell>
        </row>
        <row r="141">
          <cell r="C141" t="str">
            <v>02/2004</v>
          </cell>
        </row>
        <row r="142">
          <cell r="C142" t="str">
            <v>02/2004</v>
          </cell>
        </row>
        <row r="143">
          <cell r="C143" t="str">
            <v>02/2004</v>
          </cell>
        </row>
        <row r="144">
          <cell r="C144" t="str">
            <v>02/2004</v>
          </cell>
        </row>
        <row r="145">
          <cell r="C145" t="str">
            <v>02/2004</v>
          </cell>
        </row>
        <row r="146">
          <cell r="C146" t="str">
            <v>02/2004</v>
          </cell>
        </row>
        <row r="147">
          <cell r="C147" t="str">
            <v>02/2004</v>
          </cell>
        </row>
        <row r="148">
          <cell r="C148" t="str">
            <v>02/2004</v>
          </cell>
        </row>
        <row r="149">
          <cell r="C149" t="str">
            <v>02/2004</v>
          </cell>
        </row>
        <row r="150">
          <cell r="C150" t="str">
            <v>02/2004</v>
          </cell>
        </row>
        <row r="151">
          <cell r="C151" t="str">
            <v>02/2004</v>
          </cell>
        </row>
        <row r="152">
          <cell r="C152" t="str">
            <v>02/2004</v>
          </cell>
        </row>
        <row r="153">
          <cell r="C153" t="str">
            <v>02/2004</v>
          </cell>
        </row>
        <row r="154">
          <cell r="C154" t="str">
            <v>02/2004</v>
          </cell>
        </row>
        <row r="155">
          <cell r="C155" t="str">
            <v>02/2004</v>
          </cell>
        </row>
        <row r="156">
          <cell r="C156" t="str">
            <v>02/2004</v>
          </cell>
        </row>
        <row r="157">
          <cell r="C157" t="str">
            <v>02/2004</v>
          </cell>
        </row>
        <row r="158">
          <cell r="C158" t="str">
            <v>02/2004</v>
          </cell>
        </row>
        <row r="159">
          <cell r="C159" t="str">
            <v>02/2004</v>
          </cell>
        </row>
        <row r="160">
          <cell r="C160" t="str">
            <v>02/2004</v>
          </cell>
        </row>
        <row r="161">
          <cell r="C161" t="str">
            <v>02/2004</v>
          </cell>
        </row>
        <row r="162">
          <cell r="C162" t="str">
            <v>02/2004</v>
          </cell>
        </row>
        <row r="163">
          <cell r="C163" t="str">
            <v>02/2004</v>
          </cell>
        </row>
        <row r="164">
          <cell r="C164" t="str">
            <v>02/2004</v>
          </cell>
        </row>
        <row r="165">
          <cell r="C165" t="str">
            <v>02/2004</v>
          </cell>
        </row>
        <row r="166">
          <cell r="C166" t="str">
            <v>02/2004</v>
          </cell>
        </row>
        <row r="167">
          <cell r="C167" t="str">
            <v>02/2004</v>
          </cell>
        </row>
        <row r="168">
          <cell r="C168" t="str">
            <v>02/2004</v>
          </cell>
        </row>
        <row r="169">
          <cell r="C169" t="str">
            <v>02/2004</v>
          </cell>
        </row>
        <row r="170">
          <cell r="C170" t="str">
            <v>02/2004</v>
          </cell>
        </row>
        <row r="171">
          <cell r="C171" t="str">
            <v>02/2004</v>
          </cell>
        </row>
        <row r="172">
          <cell r="C172" t="str">
            <v>02/2004</v>
          </cell>
        </row>
        <row r="173">
          <cell r="C173" t="str">
            <v>02/2004</v>
          </cell>
        </row>
        <row r="174">
          <cell r="C174" t="str">
            <v>02/2004</v>
          </cell>
        </row>
        <row r="175">
          <cell r="C175" t="str">
            <v>02/2004</v>
          </cell>
        </row>
        <row r="176">
          <cell r="C176" t="str">
            <v>02/2004</v>
          </cell>
        </row>
        <row r="177">
          <cell r="C177" t="str">
            <v>02/2004</v>
          </cell>
        </row>
        <row r="178">
          <cell r="C178" t="str">
            <v>02/2004</v>
          </cell>
        </row>
        <row r="179">
          <cell r="C179" t="str">
            <v>02/2004</v>
          </cell>
        </row>
        <row r="180">
          <cell r="C180" t="str">
            <v>02/2004</v>
          </cell>
        </row>
        <row r="181">
          <cell r="C181" t="str">
            <v>02/2004</v>
          </cell>
        </row>
        <row r="182">
          <cell r="C182" t="str">
            <v>02/2004</v>
          </cell>
        </row>
        <row r="183">
          <cell r="C183" t="str">
            <v>02/2004</v>
          </cell>
        </row>
        <row r="184">
          <cell r="C184" t="str">
            <v>03/2004</v>
          </cell>
        </row>
        <row r="185">
          <cell r="C185" t="str">
            <v>03/2004</v>
          </cell>
        </row>
        <row r="186">
          <cell r="C186" t="str">
            <v>03/2004</v>
          </cell>
        </row>
        <row r="187">
          <cell r="C187" t="str">
            <v>03/2004</v>
          </cell>
        </row>
        <row r="188">
          <cell r="C188" t="str">
            <v>03/2004</v>
          </cell>
        </row>
        <row r="189">
          <cell r="C189" t="str">
            <v>03/2004</v>
          </cell>
        </row>
        <row r="190">
          <cell r="C190" t="str">
            <v>03/2004</v>
          </cell>
        </row>
        <row r="191">
          <cell r="C191" t="str">
            <v>03/2004</v>
          </cell>
        </row>
        <row r="192">
          <cell r="C192" t="str">
            <v>03/2004</v>
          </cell>
        </row>
        <row r="193">
          <cell r="C193" t="str">
            <v>03/2004</v>
          </cell>
        </row>
        <row r="194">
          <cell r="C194" t="str">
            <v>03/2004</v>
          </cell>
        </row>
        <row r="195">
          <cell r="C195" t="str">
            <v>03/2004</v>
          </cell>
        </row>
        <row r="196">
          <cell r="C196" t="str">
            <v>03/2004</v>
          </cell>
        </row>
        <row r="197">
          <cell r="C197" t="str">
            <v>03/2004</v>
          </cell>
        </row>
        <row r="198">
          <cell r="C198" t="str">
            <v>03/2004</v>
          </cell>
        </row>
        <row r="199">
          <cell r="C199" t="str">
            <v>03/2004</v>
          </cell>
        </row>
        <row r="200">
          <cell r="C200" t="str">
            <v>03/2004</v>
          </cell>
        </row>
        <row r="201">
          <cell r="C201" t="str">
            <v>03/2004</v>
          </cell>
        </row>
        <row r="202">
          <cell r="C202" t="str">
            <v>03/2004</v>
          </cell>
        </row>
        <row r="203">
          <cell r="C203" t="str">
            <v>03/2004</v>
          </cell>
        </row>
        <row r="204">
          <cell r="C204" t="str">
            <v>03/2004</v>
          </cell>
        </row>
        <row r="205">
          <cell r="C205" t="str">
            <v>03/2004</v>
          </cell>
        </row>
        <row r="206">
          <cell r="C206" t="str">
            <v>03/2004</v>
          </cell>
        </row>
        <row r="207">
          <cell r="C207" t="str">
            <v>03/2004</v>
          </cell>
        </row>
        <row r="208">
          <cell r="C208" t="str">
            <v>03/2004</v>
          </cell>
        </row>
        <row r="209">
          <cell r="C209" t="str">
            <v>03/2004</v>
          </cell>
        </row>
        <row r="210">
          <cell r="C210" t="str">
            <v>03/2004</v>
          </cell>
        </row>
        <row r="211">
          <cell r="C211" t="str">
            <v>03/2004</v>
          </cell>
        </row>
        <row r="212">
          <cell r="C212" t="str">
            <v>03/2004</v>
          </cell>
        </row>
        <row r="213">
          <cell r="C213" t="str">
            <v>03/2004</v>
          </cell>
        </row>
        <row r="214">
          <cell r="C214" t="str">
            <v>03/2004</v>
          </cell>
        </row>
        <row r="215">
          <cell r="C215" t="str">
            <v>03/2004</v>
          </cell>
        </row>
        <row r="216">
          <cell r="C216" t="str">
            <v>03/2004</v>
          </cell>
        </row>
        <row r="217">
          <cell r="C217" t="str">
            <v>03/2004</v>
          </cell>
        </row>
        <row r="218">
          <cell r="C218" t="str">
            <v>03/2004</v>
          </cell>
        </row>
        <row r="219">
          <cell r="C219" t="str">
            <v>03/2004</v>
          </cell>
        </row>
        <row r="220">
          <cell r="C220" t="str">
            <v>03/2004</v>
          </cell>
        </row>
        <row r="221">
          <cell r="C221" t="str">
            <v>03/2004</v>
          </cell>
        </row>
        <row r="222">
          <cell r="C222" t="str">
            <v>03/2004</v>
          </cell>
        </row>
        <row r="223">
          <cell r="C223" t="str">
            <v>03/2004</v>
          </cell>
        </row>
        <row r="224">
          <cell r="C224" t="str">
            <v>03/2004</v>
          </cell>
        </row>
        <row r="225">
          <cell r="C225" t="str">
            <v>03/2004</v>
          </cell>
        </row>
        <row r="226">
          <cell r="C226" t="str">
            <v>03/2004</v>
          </cell>
        </row>
        <row r="227">
          <cell r="C227" t="str">
            <v>03/2004</v>
          </cell>
        </row>
        <row r="228">
          <cell r="C228" t="str">
            <v>03/2004</v>
          </cell>
        </row>
        <row r="229">
          <cell r="C229" t="str">
            <v>03/2004</v>
          </cell>
        </row>
        <row r="230">
          <cell r="C230" t="str">
            <v>03/2004</v>
          </cell>
        </row>
        <row r="231">
          <cell r="C231" t="str">
            <v>03/2004</v>
          </cell>
        </row>
        <row r="232">
          <cell r="C232" t="str">
            <v>03/2004</v>
          </cell>
        </row>
        <row r="233">
          <cell r="C233" t="str">
            <v>03/2004</v>
          </cell>
        </row>
        <row r="234">
          <cell r="C234" t="str">
            <v>03/2004</v>
          </cell>
        </row>
        <row r="235">
          <cell r="C235" t="str">
            <v>03/2004</v>
          </cell>
        </row>
        <row r="236">
          <cell r="C236" t="str">
            <v>03/2004</v>
          </cell>
        </row>
        <row r="237">
          <cell r="C237" t="str">
            <v>03/2004</v>
          </cell>
        </row>
        <row r="238">
          <cell r="C238" t="str">
            <v>03/2004</v>
          </cell>
        </row>
        <row r="239">
          <cell r="C239" t="str">
            <v>03/2004</v>
          </cell>
        </row>
        <row r="240">
          <cell r="C240" t="str">
            <v>03/2004</v>
          </cell>
        </row>
        <row r="241">
          <cell r="C241" t="str">
            <v>03/2004</v>
          </cell>
        </row>
        <row r="242">
          <cell r="C242" t="str">
            <v>03/2004</v>
          </cell>
        </row>
        <row r="243">
          <cell r="C243" t="str">
            <v>03/2004</v>
          </cell>
        </row>
        <row r="244">
          <cell r="C244" t="str">
            <v>03/2004</v>
          </cell>
        </row>
        <row r="245">
          <cell r="C245" t="str">
            <v>03/2004</v>
          </cell>
        </row>
        <row r="246">
          <cell r="C246" t="str">
            <v>03/2004</v>
          </cell>
        </row>
        <row r="247">
          <cell r="C247" t="str">
            <v>03/2004</v>
          </cell>
        </row>
        <row r="248">
          <cell r="C248" t="str">
            <v>03/2004</v>
          </cell>
        </row>
        <row r="249">
          <cell r="C249" t="str">
            <v>03/2004</v>
          </cell>
        </row>
        <row r="250">
          <cell r="C250" t="str">
            <v>03/2004</v>
          </cell>
        </row>
        <row r="251">
          <cell r="C251" t="str">
            <v>03/2004</v>
          </cell>
        </row>
        <row r="252">
          <cell r="C252" t="str">
            <v>03/2004</v>
          </cell>
        </row>
        <row r="253">
          <cell r="C253" t="str">
            <v>03/2004</v>
          </cell>
        </row>
        <row r="254">
          <cell r="C254" t="str">
            <v>03/2004</v>
          </cell>
        </row>
        <row r="255">
          <cell r="C255" t="str">
            <v>03/2004</v>
          </cell>
        </row>
        <row r="256">
          <cell r="C256" t="str">
            <v>03/2004</v>
          </cell>
        </row>
        <row r="257">
          <cell r="C257" t="str">
            <v>03/2004</v>
          </cell>
        </row>
        <row r="258">
          <cell r="C258" t="str">
            <v>03/2004</v>
          </cell>
        </row>
        <row r="259">
          <cell r="C259" t="str">
            <v>03/2004</v>
          </cell>
        </row>
        <row r="260">
          <cell r="C260" t="str">
            <v>03/2004</v>
          </cell>
        </row>
        <row r="261">
          <cell r="C261" t="str">
            <v>03/2004</v>
          </cell>
        </row>
        <row r="262">
          <cell r="C262" t="str">
            <v>03/2004</v>
          </cell>
        </row>
        <row r="263">
          <cell r="C263" t="str">
            <v>03/2004</v>
          </cell>
        </row>
        <row r="264">
          <cell r="C264" t="str">
            <v>03/2004</v>
          </cell>
        </row>
        <row r="265">
          <cell r="C265" t="str">
            <v>03/2004</v>
          </cell>
        </row>
        <row r="266">
          <cell r="C266" t="str">
            <v>03/2004</v>
          </cell>
        </row>
        <row r="267">
          <cell r="C267" t="str">
            <v>03/2004</v>
          </cell>
        </row>
        <row r="268">
          <cell r="C268" t="str">
            <v>03/2004</v>
          </cell>
        </row>
        <row r="269">
          <cell r="C269" t="str">
            <v>03/2004</v>
          </cell>
        </row>
        <row r="270">
          <cell r="C270" t="str">
            <v>03/2004</v>
          </cell>
        </row>
        <row r="271">
          <cell r="C271" t="str">
            <v>03/2004</v>
          </cell>
        </row>
        <row r="272">
          <cell r="C272" t="str">
            <v>03/2004</v>
          </cell>
        </row>
        <row r="273">
          <cell r="C273" t="str">
            <v>03/2004</v>
          </cell>
        </row>
        <row r="274">
          <cell r="C274" t="str">
            <v>03/2004</v>
          </cell>
        </row>
        <row r="275">
          <cell r="C275" t="str">
            <v>03/2004</v>
          </cell>
        </row>
        <row r="276">
          <cell r="C276" t="str">
            <v>03/2004</v>
          </cell>
        </row>
        <row r="277">
          <cell r="C277" t="str">
            <v>03/2004</v>
          </cell>
        </row>
        <row r="278">
          <cell r="C278" t="str">
            <v>03/2004</v>
          </cell>
        </row>
        <row r="279">
          <cell r="C279" t="str">
            <v>03/2004</v>
          </cell>
        </row>
        <row r="280">
          <cell r="C280" t="str">
            <v>03/2004</v>
          </cell>
        </row>
        <row r="281">
          <cell r="C281" t="str">
            <v>03/2004</v>
          </cell>
        </row>
        <row r="282">
          <cell r="C282" t="str">
            <v>03/2004</v>
          </cell>
        </row>
        <row r="283">
          <cell r="C283" t="str">
            <v>03/2004</v>
          </cell>
        </row>
        <row r="284">
          <cell r="C284" t="str">
            <v>03/2004</v>
          </cell>
        </row>
        <row r="285">
          <cell r="C285" t="str">
            <v>03/2004</v>
          </cell>
        </row>
        <row r="286">
          <cell r="C286" t="str">
            <v>03/2004</v>
          </cell>
        </row>
        <row r="287">
          <cell r="C287" t="str">
            <v>03/2004</v>
          </cell>
        </row>
        <row r="288">
          <cell r="C288" t="str">
            <v>03/2004</v>
          </cell>
        </row>
        <row r="289">
          <cell r="C289" t="str">
            <v>03/2004</v>
          </cell>
        </row>
        <row r="290">
          <cell r="C290" t="str">
            <v>03/2004</v>
          </cell>
        </row>
        <row r="291">
          <cell r="C291" t="str">
            <v>03/2004</v>
          </cell>
        </row>
        <row r="292">
          <cell r="C292" t="str">
            <v>03/2004</v>
          </cell>
        </row>
        <row r="293">
          <cell r="C293" t="str">
            <v>03/2004</v>
          </cell>
        </row>
        <row r="294">
          <cell r="C294" t="str">
            <v>03/2004</v>
          </cell>
        </row>
        <row r="295">
          <cell r="C295" t="str">
            <v>03/2004</v>
          </cell>
        </row>
        <row r="296">
          <cell r="C296" t="str">
            <v>03/2004</v>
          </cell>
        </row>
        <row r="297">
          <cell r="C297" t="str">
            <v>03/2004</v>
          </cell>
        </row>
        <row r="298">
          <cell r="C298" t="str">
            <v>03/2004</v>
          </cell>
        </row>
        <row r="299">
          <cell r="C299" t="str">
            <v>03/2004</v>
          </cell>
        </row>
        <row r="300">
          <cell r="C300" t="str">
            <v>03/2004</v>
          </cell>
        </row>
        <row r="301">
          <cell r="C301" t="str">
            <v>03/2004</v>
          </cell>
        </row>
        <row r="302">
          <cell r="C302" t="str">
            <v>03/2004</v>
          </cell>
        </row>
        <row r="303">
          <cell r="C303" t="str">
            <v>03/2004</v>
          </cell>
        </row>
        <row r="304">
          <cell r="C304" t="str">
            <v>03/2004</v>
          </cell>
        </row>
        <row r="305">
          <cell r="C305" t="str">
            <v>03/2004</v>
          </cell>
        </row>
        <row r="306">
          <cell r="C306" t="str">
            <v>04/2004</v>
          </cell>
        </row>
        <row r="307">
          <cell r="C307" t="str">
            <v>04/2004</v>
          </cell>
        </row>
        <row r="308">
          <cell r="C308" t="str">
            <v>04/2004</v>
          </cell>
        </row>
        <row r="309">
          <cell r="C309" t="str">
            <v>04/2004</v>
          </cell>
        </row>
        <row r="310">
          <cell r="C310" t="str">
            <v>04/2004</v>
          </cell>
        </row>
        <row r="311">
          <cell r="C311" t="str">
            <v>04/2004</v>
          </cell>
        </row>
        <row r="312">
          <cell r="C312" t="str">
            <v>04/2004</v>
          </cell>
        </row>
        <row r="313">
          <cell r="C313" t="str">
            <v>04/2004</v>
          </cell>
        </row>
        <row r="314">
          <cell r="C314" t="str">
            <v>04/2004</v>
          </cell>
        </row>
        <row r="315">
          <cell r="C315" t="str">
            <v>04/2004</v>
          </cell>
        </row>
        <row r="316">
          <cell r="C316" t="str">
            <v>04/2004</v>
          </cell>
        </row>
        <row r="317">
          <cell r="C317" t="str">
            <v>04/2004</v>
          </cell>
        </row>
        <row r="318">
          <cell r="C318" t="str">
            <v>04/2004</v>
          </cell>
        </row>
        <row r="319">
          <cell r="C319" t="str">
            <v>04/2004</v>
          </cell>
        </row>
        <row r="320">
          <cell r="C320" t="str">
            <v>04/2004</v>
          </cell>
        </row>
        <row r="321">
          <cell r="C321" t="str">
            <v>04/2004</v>
          </cell>
        </row>
        <row r="322">
          <cell r="C322" t="str">
            <v>04/2004</v>
          </cell>
        </row>
        <row r="323">
          <cell r="C323" t="str">
            <v>04/2004</v>
          </cell>
        </row>
        <row r="324">
          <cell r="C324" t="str">
            <v>04/2004</v>
          </cell>
        </row>
        <row r="325">
          <cell r="C325" t="str">
            <v>04/2004</v>
          </cell>
        </row>
        <row r="326">
          <cell r="C326" t="str">
            <v>04/2004</v>
          </cell>
        </row>
        <row r="327">
          <cell r="C327" t="str">
            <v>04/2004</v>
          </cell>
        </row>
        <row r="328">
          <cell r="C328" t="str">
            <v>04/2004</v>
          </cell>
        </row>
        <row r="329">
          <cell r="C329" t="str">
            <v>04/2004</v>
          </cell>
        </row>
        <row r="330">
          <cell r="C330" t="str">
            <v>04/2004</v>
          </cell>
        </row>
        <row r="331">
          <cell r="C331" t="str">
            <v>04/2004</v>
          </cell>
        </row>
        <row r="332">
          <cell r="C332" t="str">
            <v>04/2004</v>
          </cell>
        </row>
        <row r="333">
          <cell r="C333" t="str">
            <v>04/2004</v>
          </cell>
        </row>
        <row r="334">
          <cell r="C334" t="str">
            <v>04/2004</v>
          </cell>
        </row>
        <row r="335">
          <cell r="C335" t="str">
            <v>04/2004</v>
          </cell>
        </row>
        <row r="336">
          <cell r="C336" t="str">
            <v>04/2004</v>
          </cell>
        </row>
        <row r="337">
          <cell r="C337" t="str">
            <v>04/2004</v>
          </cell>
        </row>
        <row r="338">
          <cell r="C338" t="str">
            <v>04/2004</v>
          </cell>
        </row>
        <row r="339">
          <cell r="C339" t="str">
            <v>04/2004</v>
          </cell>
        </row>
        <row r="340">
          <cell r="C340" t="str">
            <v>04/2004</v>
          </cell>
        </row>
        <row r="341">
          <cell r="C341" t="str">
            <v>04/2004</v>
          </cell>
        </row>
        <row r="342">
          <cell r="C342" t="str">
            <v>04/2004</v>
          </cell>
        </row>
        <row r="343">
          <cell r="C343" t="str">
            <v>04/2004</v>
          </cell>
        </row>
        <row r="344">
          <cell r="C344" t="str">
            <v>04/2004</v>
          </cell>
        </row>
        <row r="345">
          <cell r="C345" t="str">
            <v>04/2004</v>
          </cell>
        </row>
        <row r="346">
          <cell r="C346" t="str">
            <v>04/2004</v>
          </cell>
        </row>
        <row r="347">
          <cell r="C347" t="str">
            <v>04/2004</v>
          </cell>
        </row>
        <row r="348">
          <cell r="C348" t="str">
            <v>04/2004</v>
          </cell>
        </row>
        <row r="349">
          <cell r="C349" t="str">
            <v>04/2004</v>
          </cell>
        </row>
        <row r="350">
          <cell r="C350" t="str">
            <v>04/2004</v>
          </cell>
        </row>
        <row r="351">
          <cell r="C351" t="str">
            <v>04/2004</v>
          </cell>
        </row>
        <row r="352">
          <cell r="C352" t="str">
            <v>04/2004</v>
          </cell>
        </row>
        <row r="353">
          <cell r="C353" t="str">
            <v>04/2004</v>
          </cell>
        </row>
        <row r="354">
          <cell r="C354" t="str">
            <v>04/2004</v>
          </cell>
        </row>
        <row r="355">
          <cell r="C355" t="str">
            <v>04/2004</v>
          </cell>
        </row>
        <row r="356">
          <cell r="C356" t="str">
            <v>04/2004</v>
          </cell>
        </row>
        <row r="357">
          <cell r="C357" t="str">
            <v>04/2004</v>
          </cell>
        </row>
        <row r="358">
          <cell r="C358" t="str">
            <v>04/2004</v>
          </cell>
        </row>
        <row r="359">
          <cell r="C359" t="str">
            <v>04/2004</v>
          </cell>
        </row>
        <row r="360">
          <cell r="C360" t="str">
            <v>04/2004</v>
          </cell>
        </row>
        <row r="361">
          <cell r="C361" t="str">
            <v>04/2004</v>
          </cell>
        </row>
        <row r="362">
          <cell r="C362" t="str">
            <v>04/2004</v>
          </cell>
        </row>
        <row r="363">
          <cell r="C363" t="str">
            <v>04/2004</v>
          </cell>
        </row>
        <row r="364">
          <cell r="C364" t="str">
            <v>04/2004</v>
          </cell>
        </row>
        <row r="365">
          <cell r="C365" t="str">
            <v>04/2004</v>
          </cell>
        </row>
        <row r="366">
          <cell r="C366" t="str">
            <v>04/2004</v>
          </cell>
        </row>
        <row r="367">
          <cell r="C367" t="str">
            <v>04/2004</v>
          </cell>
        </row>
        <row r="368">
          <cell r="C368" t="str">
            <v>04/2004</v>
          </cell>
        </row>
        <row r="369">
          <cell r="C369" t="str">
            <v>04/2004</v>
          </cell>
        </row>
        <row r="370">
          <cell r="C370" t="str">
            <v>04/2004</v>
          </cell>
        </row>
        <row r="371">
          <cell r="C371" t="str">
            <v>04/2004</v>
          </cell>
        </row>
        <row r="372">
          <cell r="C372" t="str">
            <v>04/2004</v>
          </cell>
        </row>
        <row r="373">
          <cell r="C373" t="str">
            <v>04/2004</v>
          </cell>
        </row>
        <row r="374">
          <cell r="C374" t="str">
            <v>04/2004</v>
          </cell>
        </row>
        <row r="375">
          <cell r="C375" t="str">
            <v>04/2004</v>
          </cell>
        </row>
        <row r="376">
          <cell r="C376" t="str">
            <v>04/2004</v>
          </cell>
        </row>
        <row r="377">
          <cell r="C377" t="str">
            <v>04/2004</v>
          </cell>
        </row>
        <row r="378">
          <cell r="C378" t="str">
            <v>04/2004</v>
          </cell>
        </row>
        <row r="379">
          <cell r="C379" t="str">
            <v>04/2004</v>
          </cell>
        </row>
        <row r="380">
          <cell r="C380" t="str">
            <v>04/2004</v>
          </cell>
        </row>
        <row r="381">
          <cell r="C381" t="str">
            <v>04/2004</v>
          </cell>
        </row>
        <row r="382">
          <cell r="C382" t="str">
            <v>05/2004</v>
          </cell>
        </row>
        <row r="383">
          <cell r="C383" t="str">
            <v>05/2004</v>
          </cell>
        </row>
        <row r="384">
          <cell r="C384" t="str">
            <v>05/2004</v>
          </cell>
        </row>
        <row r="385">
          <cell r="C385" t="str">
            <v>05/2004</v>
          </cell>
        </row>
        <row r="386">
          <cell r="C386" t="str">
            <v>05/2004</v>
          </cell>
        </row>
        <row r="387">
          <cell r="C387" t="str">
            <v>05/2004</v>
          </cell>
        </row>
        <row r="388">
          <cell r="C388" t="str">
            <v>05/2004</v>
          </cell>
        </row>
        <row r="389">
          <cell r="C389" t="str">
            <v>05/2004</v>
          </cell>
        </row>
        <row r="390">
          <cell r="C390" t="str">
            <v>05/2004</v>
          </cell>
        </row>
        <row r="391">
          <cell r="C391" t="str">
            <v>05/2004</v>
          </cell>
        </row>
        <row r="392">
          <cell r="C392" t="str">
            <v>05/2004</v>
          </cell>
        </row>
        <row r="393">
          <cell r="C393" t="str">
            <v>05/2004</v>
          </cell>
        </row>
        <row r="394">
          <cell r="C394" t="str">
            <v>05/2004</v>
          </cell>
        </row>
        <row r="395">
          <cell r="C395" t="str">
            <v>05/2004</v>
          </cell>
        </row>
        <row r="396">
          <cell r="C396" t="str">
            <v>05/2004</v>
          </cell>
        </row>
        <row r="397">
          <cell r="C397" t="str">
            <v>05/2004</v>
          </cell>
        </row>
        <row r="398">
          <cell r="C398" t="str">
            <v>05/2004</v>
          </cell>
        </row>
        <row r="399">
          <cell r="C399" t="str">
            <v>05/2004</v>
          </cell>
        </row>
        <row r="400">
          <cell r="C400" t="str">
            <v>05/2004</v>
          </cell>
        </row>
        <row r="401">
          <cell r="C401" t="str">
            <v>05/2004</v>
          </cell>
        </row>
        <row r="402">
          <cell r="C402" t="str">
            <v>05/2004</v>
          </cell>
        </row>
        <row r="403">
          <cell r="C403" t="str">
            <v>05/2004</v>
          </cell>
        </row>
        <row r="404">
          <cell r="C404" t="str">
            <v>05/2004</v>
          </cell>
        </row>
        <row r="405">
          <cell r="C405" t="str">
            <v>05/2004</v>
          </cell>
        </row>
        <row r="406">
          <cell r="C406" t="str">
            <v>05/2004</v>
          </cell>
        </row>
        <row r="407">
          <cell r="C407" t="str">
            <v>05/2004</v>
          </cell>
        </row>
        <row r="408">
          <cell r="C408" t="str">
            <v>05/2004</v>
          </cell>
        </row>
        <row r="409">
          <cell r="C409" t="str">
            <v>05/2004</v>
          </cell>
        </row>
        <row r="410">
          <cell r="C410" t="str">
            <v>05/2004</v>
          </cell>
        </row>
        <row r="411">
          <cell r="C411" t="str">
            <v>05/2004</v>
          </cell>
        </row>
        <row r="412">
          <cell r="C412" t="str">
            <v>05/2004</v>
          </cell>
        </row>
        <row r="413">
          <cell r="C413" t="str">
            <v>05/2004</v>
          </cell>
        </row>
        <row r="414">
          <cell r="C414" t="str">
            <v>05/2004</v>
          </cell>
        </row>
        <row r="415">
          <cell r="C415" t="str">
            <v>05/2004</v>
          </cell>
        </row>
        <row r="416">
          <cell r="C416" t="str">
            <v>05/2004</v>
          </cell>
        </row>
        <row r="417">
          <cell r="C417" t="str">
            <v>05/2004</v>
          </cell>
        </row>
        <row r="418">
          <cell r="C418" t="str">
            <v>05/2004</v>
          </cell>
        </row>
        <row r="419">
          <cell r="C419" t="str">
            <v>05/2004</v>
          </cell>
        </row>
        <row r="420">
          <cell r="C420" t="str">
            <v>05/2004</v>
          </cell>
        </row>
        <row r="421">
          <cell r="C421" t="str">
            <v>05/2004</v>
          </cell>
        </row>
        <row r="422">
          <cell r="C422" t="str">
            <v>05/2004</v>
          </cell>
        </row>
        <row r="423">
          <cell r="C423" t="str">
            <v>05/2004</v>
          </cell>
        </row>
        <row r="424">
          <cell r="C424" t="str">
            <v>05/2004</v>
          </cell>
        </row>
        <row r="425">
          <cell r="C425" t="str">
            <v>05/2004</v>
          </cell>
        </row>
        <row r="426">
          <cell r="C426" t="str">
            <v>05/2004</v>
          </cell>
        </row>
        <row r="427">
          <cell r="C427" t="str">
            <v>05/2004</v>
          </cell>
        </row>
        <row r="428">
          <cell r="C428" t="str">
            <v>05/2004</v>
          </cell>
        </row>
        <row r="429">
          <cell r="C429" t="str">
            <v>05/2004</v>
          </cell>
        </row>
        <row r="430">
          <cell r="C430" t="str">
            <v>05/2004</v>
          </cell>
        </row>
        <row r="431">
          <cell r="C431" t="str">
            <v>05/2004</v>
          </cell>
        </row>
        <row r="432">
          <cell r="C432" t="str">
            <v>05/2004</v>
          </cell>
        </row>
        <row r="433">
          <cell r="C433" t="str">
            <v>05/2004</v>
          </cell>
        </row>
        <row r="434">
          <cell r="C434" t="str">
            <v>05/2004</v>
          </cell>
        </row>
        <row r="435">
          <cell r="C435" t="str">
            <v>05/2004</v>
          </cell>
        </row>
        <row r="436">
          <cell r="C436" t="str">
            <v>05/2004</v>
          </cell>
        </row>
        <row r="437">
          <cell r="C437" t="str">
            <v>05/2004</v>
          </cell>
        </row>
        <row r="438">
          <cell r="C438" t="str">
            <v>05/2004</v>
          </cell>
        </row>
        <row r="439">
          <cell r="C439" t="str">
            <v>05/2004</v>
          </cell>
        </row>
        <row r="440">
          <cell r="C440" t="str">
            <v>05/2004</v>
          </cell>
        </row>
        <row r="441">
          <cell r="C441" t="str">
            <v>05/2004</v>
          </cell>
        </row>
        <row r="442">
          <cell r="C442" t="str">
            <v>05/2004</v>
          </cell>
        </row>
        <row r="443">
          <cell r="C443" t="str">
            <v>05/2004</v>
          </cell>
        </row>
        <row r="444">
          <cell r="C444" t="str">
            <v>05/2004</v>
          </cell>
        </row>
        <row r="445">
          <cell r="C445" t="str">
            <v>05/2004</v>
          </cell>
        </row>
        <row r="446">
          <cell r="C446" t="str">
            <v>05/2004</v>
          </cell>
        </row>
        <row r="447">
          <cell r="C447" t="str">
            <v>05/2004</v>
          </cell>
        </row>
        <row r="448">
          <cell r="C448" t="str">
            <v>05/2004</v>
          </cell>
        </row>
        <row r="449">
          <cell r="C449" t="str">
            <v>05/2004</v>
          </cell>
        </row>
        <row r="450">
          <cell r="C450" t="str">
            <v>05/2004</v>
          </cell>
        </row>
        <row r="451">
          <cell r="C451" t="str">
            <v>05/2004</v>
          </cell>
        </row>
        <row r="452">
          <cell r="C452" t="str">
            <v>05/2004</v>
          </cell>
        </row>
        <row r="453">
          <cell r="C453" t="str">
            <v>06/2004</v>
          </cell>
        </row>
        <row r="454">
          <cell r="C454" t="str">
            <v>06/2004</v>
          </cell>
        </row>
        <row r="455">
          <cell r="C455" t="str">
            <v>06/2004</v>
          </cell>
        </row>
        <row r="456">
          <cell r="C456" t="str">
            <v>06/2004</v>
          </cell>
        </row>
        <row r="457">
          <cell r="C457" t="str">
            <v>06/2004</v>
          </cell>
        </row>
        <row r="458">
          <cell r="C458" t="str">
            <v>06/2004</v>
          </cell>
        </row>
        <row r="459">
          <cell r="C459" t="str">
            <v>06/2004</v>
          </cell>
        </row>
        <row r="460">
          <cell r="C460" t="str">
            <v>06/2004</v>
          </cell>
        </row>
        <row r="461">
          <cell r="C461" t="str">
            <v>06/2004</v>
          </cell>
        </row>
        <row r="462">
          <cell r="C462" t="str">
            <v>06/2004</v>
          </cell>
        </row>
        <row r="463">
          <cell r="C463" t="str">
            <v>06/2004</v>
          </cell>
        </row>
        <row r="464">
          <cell r="C464" t="str">
            <v>06/2004</v>
          </cell>
        </row>
        <row r="465">
          <cell r="C465" t="str">
            <v>06/2004</v>
          </cell>
        </row>
        <row r="466">
          <cell r="C466" t="str">
            <v>06/2004</v>
          </cell>
        </row>
        <row r="467">
          <cell r="C467" t="str">
            <v>06/2004</v>
          </cell>
        </row>
        <row r="468">
          <cell r="C468" t="str">
            <v>06/2004</v>
          </cell>
        </row>
        <row r="469">
          <cell r="C469" t="str">
            <v>06/2004</v>
          </cell>
        </row>
        <row r="470">
          <cell r="C470" t="str">
            <v>06/2004</v>
          </cell>
        </row>
        <row r="471">
          <cell r="C471" t="str">
            <v>06/2004</v>
          </cell>
        </row>
        <row r="472">
          <cell r="C472" t="str">
            <v>06/2004</v>
          </cell>
        </row>
        <row r="473">
          <cell r="C473" t="str">
            <v>06/2004</v>
          </cell>
        </row>
        <row r="474">
          <cell r="C474" t="str">
            <v>06/2004</v>
          </cell>
        </row>
        <row r="475">
          <cell r="C475" t="str">
            <v>06/2004</v>
          </cell>
        </row>
        <row r="476">
          <cell r="C476" t="str">
            <v>06/2004</v>
          </cell>
        </row>
        <row r="477">
          <cell r="C477" t="str">
            <v>06/2004</v>
          </cell>
        </row>
        <row r="478">
          <cell r="C478" t="str">
            <v>06/2004</v>
          </cell>
        </row>
        <row r="479">
          <cell r="C479" t="str">
            <v>06/2004</v>
          </cell>
        </row>
        <row r="480">
          <cell r="C480" t="str">
            <v>06/2004</v>
          </cell>
        </row>
        <row r="481">
          <cell r="C481" t="str">
            <v>06/2004</v>
          </cell>
        </row>
        <row r="482">
          <cell r="C482" t="str">
            <v>06/2004</v>
          </cell>
        </row>
        <row r="483">
          <cell r="C483" t="str">
            <v>06/2004</v>
          </cell>
        </row>
        <row r="484">
          <cell r="C484" t="str">
            <v>06/2004</v>
          </cell>
        </row>
        <row r="485">
          <cell r="C485" t="str">
            <v>06/2004</v>
          </cell>
        </row>
        <row r="486">
          <cell r="C486" t="str">
            <v>06/2004</v>
          </cell>
        </row>
        <row r="487">
          <cell r="C487" t="str">
            <v>06/2004</v>
          </cell>
        </row>
        <row r="488">
          <cell r="C488" t="str">
            <v>06/2004</v>
          </cell>
        </row>
        <row r="489">
          <cell r="C489" t="str">
            <v>06/2004</v>
          </cell>
        </row>
        <row r="490">
          <cell r="C490" t="str">
            <v>06/2004</v>
          </cell>
        </row>
        <row r="491">
          <cell r="C491" t="str">
            <v>06/2004</v>
          </cell>
        </row>
        <row r="492">
          <cell r="C492" t="str">
            <v>06/2004</v>
          </cell>
        </row>
        <row r="493">
          <cell r="C493" t="str">
            <v>06/2004</v>
          </cell>
        </row>
        <row r="494">
          <cell r="C494" t="str">
            <v>06/2004</v>
          </cell>
        </row>
        <row r="495">
          <cell r="C495" t="str">
            <v>06/2004</v>
          </cell>
        </row>
        <row r="496">
          <cell r="C496" t="str">
            <v>06/2004</v>
          </cell>
        </row>
        <row r="497">
          <cell r="C497" t="str">
            <v>06/2004</v>
          </cell>
        </row>
        <row r="498">
          <cell r="C498" t="str">
            <v>06/2004</v>
          </cell>
        </row>
        <row r="499">
          <cell r="C499" t="str">
            <v>06/2004</v>
          </cell>
        </row>
        <row r="500">
          <cell r="C500" t="str">
            <v>06/2004</v>
          </cell>
        </row>
        <row r="501">
          <cell r="C501" t="str">
            <v>06/2004</v>
          </cell>
        </row>
        <row r="502">
          <cell r="C502" t="str">
            <v>06/2004</v>
          </cell>
        </row>
        <row r="503">
          <cell r="C503" t="str">
            <v>06/2004</v>
          </cell>
        </row>
        <row r="504">
          <cell r="C504" t="str">
            <v>06/2004</v>
          </cell>
        </row>
        <row r="505">
          <cell r="C505" t="str">
            <v>06/2004</v>
          </cell>
        </row>
        <row r="506">
          <cell r="C506" t="str">
            <v>06/2004</v>
          </cell>
        </row>
        <row r="507">
          <cell r="C507" t="str">
            <v>06/2004</v>
          </cell>
        </row>
        <row r="508">
          <cell r="C508" t="str">
            <v>06/2004</v>
          </cell>
        </row>
        <row r="509">
          <cell r="C509" t="str">
            <v>06/2004</v>
          </cell>
        </row>
        <row r="510">
          <cell r="C510" t="str">
            <v>06/2004</v>
          </cell>
        </row>
        <row r="511">
          <cell r="C511" t="str">
            <v>06/2004</v>
          </cell>
        </row>
        <row r="512">
          <cell r="C512" t="str">
            <v>06/2004</v>
          </cell>
        </row>
        <row r="513">
          <cell r="C513" t="str">
            <v>06/2004</v>
          </cell>
        </row>
        <row r="514">
          <cell r="C514" t="str">
            <v>06/2004</v>
          </cell>
        </row>
        <row r="515">
          <cell r="C515" t="str">
            <v>06/2004</v>
          </cell>
        </row>
        <row r="516">
          <cell r="C516" t="str">
            <v>06/2004</v>
          </cell>
        </row>
        <row r="517">
          <cell r="C517" t="str">
            <v>06/2004</v>
          </cell>
        </row>
        <row r="518">
          <cell r="C518" t="str">
            <v>06/2004</v>
          </cell>
        </row>
        <row r="519">
          <cell r="C519" t="str">
            <v>06/2004</v>
          </cell>
        </row>
        <row r="520">
          <cell r="C520" t="str">
            <v>06/2004</v>
          </cell>
        </row>
        <row r="521">
          <cell r="C521" t="str">
            <v>06/2004</v>
          </cell>
        </row>
        <row r="522">
          <cell r="C522" t="str">
            <v>06/2004</v>
          </cell>
        </row>
        <row r="523">
          <cell r="C523" t="str">
            <v>06/2004</v>
          </cell>
        </row>
        <row r="524">
          <cell r="C524" t="str">
            <v>06/2004</v>
          </cell>
        </row>
        <row r="525">
          <cell r="C525" t="str">
            <v>06/2004</v>
          </cell>
        </row>
        <row r="526">
          <cell r="C526" t="str">
            <v>06/2004</v>
          </cell>
        </row>
        <row r="527">
          <cell r="C527" t="str">
            <v>06/2004</v>
          </cell>
        </row>
        <row r="528">
          <cell r="C528" t="str">
            <v>06/2004</v>
          </cell>
        </row>
        <row r="529">
          <cell r="C529" t="str">
            <v>06/2004</v>
          </cell>
        </row>
        <row r="530">
          <cell r="C530" t="str">
            <v>06/2004</v>
          </cell>
        </row>
        <row r="531">
          <cell r="C531" t="str">
            <v>06/2004</v>
          </cell>
        </row>
        <row r="532">
          <cell r="C532" t="str">
            <v>06/2004</v>
          </cell>
        </row>
        <row r="533">
          <cell r="C533" t="str">
            <v>07/2004</v>
          </cell>
        </row>
        <row r="534">
          <cell r="C534" t="str">
            <v>07/2004</v>
          </cell>
        </row>
        <row r="535">
          <cell r="C535" t="str">
            <v>07/2004</v>
          </cell>
        </row>
        <row r="536">
          <cell r="C536" t="str">
            <v>07/2004</v>
          </cell>
        </row>
        <row r="537">
          <cell r="C537" t="str">
            <v>07/2004</v>
          </cell>
        </row>
        <row r="538">
          <cell r="C538" t="str">
            <v>07/2004</v>
          </cell>
        </row>
        <row r="539">
          <cell r="C539" t="str">
            <v>07/2004</v>
          </cell>
        </row>
        <row r="540">
          <cell r="C540" t="str">
            <v>07/2004</v>
          </cell>
        </row>
        <row r="541">
          <cell r="C541" t="str">
            <v>07/2004</v>
          </cell>
        </row>
        <row r="542">
          <cell r="C542" t="str">
            <v>07/2004</v>
          </cell>
        </row>
        <row r="543">
          <cell r="C543" t="str">
            <v>07/2004</v>
          </cell>
        </row>
        <row r="544">
          <cell r="C544" t="str">
            <v>07/2004</v>
          </cell>
        </row>
        <row r="545">
          <cell r="C545" t="str">
            <v>07/2004</v>
          </cell>
        </row>
        <row r="546">
          <cell r="C546" t="str">
            <v>07/2004</v>
          </cell>
        </row>
        <row r="547">
          <cell r="C547" t="str">
            <v>07/2004</v>
          </cell>
        </row>
        <row r="548">
          <cell r="C548" t="str">
            <v>07/2004</v>
          </cell>
        </row>
        <row r="549">
          <cell r="C549" t="str">
            <v>07/2004</v>
          </cell>
        </row>
        <row r="550">
          <cell r="C550" t="str">
            <v>07/2004</v>
          </cell>
        </row>
        <row r="551">
          <cell r="C551" t="str">
            <v>07/2004</v>
          </cell>
        </row>
        <row r="552">
          <cell r="C552" t="str">
            <v>07/2004</v>
          </cell>
        </row>
        <row r="553">
          <cell r="C553" t="str">
            <v>07/2004</v>
          </cell>
        </row>
        <row r="554">
          <cell r="C554" t="str">
            <v>07/2004</v>
          </cell>
        </row>
        <row r="555">
          <cell r="C555" t="str">
            <v>07/2004</v>
          </cell>
        </row>
        <row r="556">
          <cell r="C556" t="str">
            <v>07/2004</v>
          </cell>
        </row>
        <row r="557">
          <cell r="C557" t="str">
            <v>07/2004</v>
          </cell>
        </row>
        <row r="558">
          <cell r="C558" t="str">
            <v>07/2004</v>
          </cell>
        </row>
        <row r="559">
          <cell r="C559" t="str">
            <v>07/2004</v>
          </cell>
        </row>
        <row r="560">
          <cell r="C560" t="str">
            <v>07/2004</v>
          </cell>
        </row>
        <row r="561">
          <cell r="C561" t="str">
            <v>07/2004</v>
          </cell>
        </row>
        <row r="562">
          <cell r="C562" t="str">
            <v>07/2004</v>
          </cell>
        </row>
        <row r="563">
          <cell r="C563" t="str">
            <v>07/2004</v>
          </cell>
        </row>
        <row r="564">
          <cell r="C564" t="str">
            <v>07/2004</v>
          </cell>
        </row>
        <row r="565">
          <cell r="C565" t="str">
            <v>07/2004</v>
          </cell>
        </row>
        <row r="566">
          <cell r="C566" t="str">
            <v>07/2004</v>
          </cell>
        </row>
        <row r="567">
          <cell r="C567" t="str">
            <v>07/2004</v>
          </cell>
        </row>
        <row r="568">
          <cell r="C568" t="str">
            <v>07/2004</v>
          </cell>
        </row>
        <row r="569">
          <cell r="C569" t="str">
            <v>07/2004</v>
          </cell>
        </row>
        <row r="570">
          <cell r="C570" t="str">
            <v>07/2004</v>
          </cell>
        </row>
        <row r="571">
          <cell r="C571" t="str">
            <v>07/2004</v>
          </cell>
        </row>
        <row r="572">
          <cell r="C572" t="str">
            <v>07/2004</v>
          </cell>
        </row>
        <row r="573">
          <cell r="C573" t="str">
            <v>07/2004</v>
          </cell>
        </row>
        <row r="574">
          <cell r="C574" t="str">
            <v>07/2004</v>
          </cell>
        </row>
        <row r="575">
          <cell r="C575" t="str">
            <v>07/2004</v>
          </cell>
        </row>
        <row r="576">
          <cell r="C576" t="str">
            <v>07/2004</v>
          </cell>
        </row>
        <row r="577">
          <cell r="C577" t="str">
            <v>07/2004</v>
          </cell>
        </row>
        <row r="578">
          <cell r="C578" t="str">
            <v>07/2004</v>
          </cell>
        </row>
        <row r="579">
          <cell r="C579" t="str">
            <v>07/2004</v>
          </cell>
        </row>
        <row r="580">
          <cell r="C580" t="str">
            <v>07/2004</v>
          </cell>
        </row>
        <row r="581">
          <cell r="C581" t="str">
            <v>07/2004</v>
          </cell>
        </row>
        <row r="582">
          <cell r="C582" t="str">
            <v>08/2004</v>
          </cell>
        </row>
        <row r="583">
          <cell r="C583" t="str">
            <v>08/2004</v>
          </cell>
        </row>
        <row r="584">
          <cell r="C584" t="str">
            <v>08/2004</v>
          </cell>
        </row>
        <row r="585">
          <cell r="C585" t="str">
            <v>08/2004</v>
          </cell>
        </row>
        <row r="586">
          <cell r="C586" t="str">
            <v>08/2004</v>
          </cell>
        </row>
        <row r="587">
          <cell r="C587" t="str">
            <v>08/2004</v>
          </cell>
        </row>
        <row r="588">
          <cell r="C588" t="str">
            <v>08/2004</v>
          </cell>
        </row>
        <row r="589">
          <cell r="C589" t="str">
            <v>08/2004</v>
          </cell>
        </row>
        <row r="590">
          <cell r="C590" t="str">
            <v>08/2004</v>
          </cell>
        </row>
        <row r="591">
          <cell r="C591" t="str">
            <v>08/2004</v>
          </cell>
        </row>
        <row r="592">
          <cell r="C592" t="str">
            <v>08/2004</v>
          </cell>
        </row>
        <row r="593">
          <cell r="C593" t="str">
            <v>08/2004</v>
          </cell>
        </row>
        <row r="594">
          <cell r="C594" t="str">
            <v>08/2004</v>
          </cell>
        </row>
        <row r="595">
          <cell r="C595" t="str">
            <v>08/2004</v>
          </cell>
        </row>
        <row r="596">
          <cell r="C596" t="str">
            <v>08/2004</v>
          </cell>
        </row>
        <row r="597">
          <cell r="C597" t="str">
            <v>08/2004</v>
          </cell>
        </row>
        <row r="598">
          <cell r="C598" t="str">
            <v>08/2004</v>
          </cell>
        </row>
        <row r="599">
          <cell r="C599" t="str">
            <v>08/2004</v>
          </cell>
        </row>
        <row r="600">
          <cell r="C600" t="str">
            <v>08/2004</v>
          </cell>
        </row>
        <row r="601">
          <cell r="C601" t="str">
            <v>08/2004</v>
          </cell>
        </row>
        <row r="602">
          <cell r="C602" t="str">
            <v>08/2004</v>
          </cell>
        </row>
        <row r="603">
          <cell r="C603" t="str">
            <v>08/2004</v>
          </cell>
        </row>
        <row r="604">
          <cell r="C604" t="str">
            <v>08/2004</v>
          </cell>
        </row>
        <row r="605">
          <cell r="C605" t="str">
            <v>08/2004</v>
          </cell>
        </row>
        <row r="606">
          <cell r="C606" t="str">
            <v>08/2004</v>
          </cell>
        </row>
        <row r="607">
          <cell r="C607" t="str">
            <v>08/2004</v>
          </cell>
        </row>
        <row r="608">
          <cell r="C608" t="str">
            <v>08/2004</v>
          </cell>
        </row>
        <row r="609">
          <cell r="C609" t="str">
            <v>08/2004</v>
          </cell>
        </row>
        <row r="610">
          <cell r="C610" t="str">
            <v>08/2004</v>
          </cell>
        </row>
        <row r="611">
          <cell r="C611" t="str">
            <v>08/2004</v>
          </cell>
        </row>
        <row r="612">
          <cell r="C612" t="str">
            <v>08/2004</v>
          </cell>
        </row>
        <row r="613">
          <cell r="C613" t="str">
            <v>08/2004</v>
          </cell>
        </row>
        <row r="614">
          <cell r="C614" t="str">
            <v>08/2004</v>
          </cell>
        </row>
        <row r="615">
          <cell r="C615" t="str">
            <v>08/2004</v>
          </cell>
        </row>
        <row r="616">
          <cell r="C616" t="str">
            <v>08/2004</v>
          </cell>
        </row>
        <row r="617">
          <cell r="C617" t="str">
            <v>08/2004</v>
          </cell>
        </row>
        <row r="618">
          <cell r="C618" t="str">
            <v>08/2004</v>
          </cell>
        </row>
        <row r="619">
          <cell r="C619" t="str">
            <v>08/2004</v>
          </cell>
        </row>
        <row r="620">
          <cell r="C620" t="str">
            <v>08/2004</v>
          </cell>
        </row>
        <row r="621">
          <cell r="C621" t="str">
            <v>08/2004</v>
          </cell>
        </row>
        <row r="622">
          <cell r="C622" t="str">
            <v>08/2004</v>
          </cell>
        </row>
        <row r="623">
          <cell r="C623" t="str">
            <v>08/2004</v>
          </cell>
        </row>
        <row r="624">
          <cell r="C624" t="str">
            <v>08/2004</v>
          </cell>
        </row>
        <row r="625">
          <cell r="C625" t="str">
            <v>08/2004</v>
          </cell>
        </row>
        <row r="626">
          <cell r="C626" t="str">
            <v>08/2004</v>
          </cell>
        </row>
        <row r="627">
          <cell r="C627" t="str">
            <v>08/2004</v>
          </cell>
        </row>
        <row r="628">
          <cell r="C628" t="str">
            <v>08/2004</v>
          </cell>
        </row>
        <row r="629">
          <cell r="C629" t="str">
            <v>08/2004</v>
          </cell>
        </row>
        <row r="630">
          <cell r="C630" t="str">
            <v>08/2004</v>
          </cell>
        </row>
        <row r="631">
          <cell r="C631" t="str">
            <v>08/2004</v>
          </cell>
        </row>
        <row r="632">
          <cell r="C632" t="str">
            <v>08/2004</v>
          </cell>
        </row>
        <row r="633">
          <cell r="C633" t="str">
            <v>08/2004</v>
          </cell>
        </row>
        <row r="634">
          <cell r="C634" t="str">
            <v>08/2004</v>
          </cell>
        </row>
        <row r="635">
          <cell r="C635" t="str">
            <v>08/2004</v>
          </cell>
        </row>
        <row r="636">
          <cell r="C636" t="str">
            <v>08/2004</v>
          </cell>
        </row>
        <row r="637">
          <cell r="C637" t="str">
            <v>08/2004</v>
          </cell>
        </row>
        <row r="638">
          <cell r="C638" t="str">
            <v>08/2004</v>
          </cell>
        </row>
        <row r="639">
          <cell r="C639" t="str">
            <v>08/2004</v>
          </cell>
        </row>
        <row r="640">
          <cell r="C640" t="str">
            <v>08/2004</v>
          </cell>
        </row>
        <row r="641">
          <cell r="C641" t="str">
            <v>08/2004</v>
          </cell>
        </row>
        <row r="642">
          <cell r="C642" t="str">
            <v>08/2004</v>
          </cell>
        </row>
        <row r="643">
          <cell r="C643" t="str">
            <v>08/2004</v>
          </cell>
        </row>
        <row r="644">
          <cell r="C644" t="str">
            <v>08/2004</v>
          </cell>
        </row>
        <row r="645">
          <cell r="C645" t="str">
            <v>08/2004</v>
          </cell>
        </row>
        <row r="646">
          <cell r="C646" t="str">
            <v>08/2004</v>
          </cell>
        </row>
        <row r="647">
          <cell r="C647" t="str">
            <v>08/2004</v>
          </cell>
        </row>
        <row r="648">
          <cell r="C648" t="str">
            <v>08/2004</v>
          </cell>
        </row>
        <row r="649">
          <cell r="C649" t="str">
            <v>08/2004</v>
          </cell>
        </row>
        <row r="650">
          <cell r="C650" t="str">
            <v>08/2004</v>
          </cell>
        </row>
        <row r="651">
          <cell r="C651" t="str">
            <v>08/2004</v>
          </cell>
        </row>
        <row r="652">
          <cell r="C652" t="str">
            <v>08/2004</v>
          </cell>
        </row>
        <row r="653">
          <cell r="C653" t="str">
            <v>08/2004</v>
          </cell>
        </row>
        <row r="654">
          <cell r="C654" t="str">
            <v>08/2004</v>
          </cell>
        </row>
        <row r="655">
          <cell r="C655" t="str">
            <v>08/2004</v>
          </cell>
        </row>
        <row r="656">
          <cell r="C656" t="str">
            <v>08/2004</v>
          </cell>
        </row>
        <row r="657">
          <cell r="C657" t="str">
            <v>08/2004</v>
          </cell>
        </row>
        <row r="658">
          <cell r="C658" t="str">
            <v>08/2004</v>
          </cell>
        </row>
        <row r="659">
          <cell r="C659" t="str">
            <v>08/2004</v>
          </cell>
        </row>
        <row r="660">
          <cell r="C660" t="str">
            <v>08/2004</v>
          </cell>
        </row>
        <row r="661">
          <cell r="C661" t="str">
            <v>08/2004</v>
          </cell>
        </row>
        <row r="662">
          <cell r="C662" t="str">
            <v>08/2004</v>
          </cell>
        </row>
        <row r="663">
          <cell r="C663" t="str">
            <v>08/2004</v>
          </cell>
        </row>
        <row r="664">
          <cell r="C664" t="str">
            <v>08/2004</v>
          </cell>
        </row>
        <row r="665">
          <cell r="C665" t="str">
            <v>08/2004</v>
          </cell>
        </row>
        <row r="666">
          <cell r="C666" t="str">
            <v>08/2004</v>
          </cell>
        </row>
        <row r="667">
          <cell r="C667" t="str">
            <v>08/2004</v>
          </cell>
        </row>
        <row r="668">
          <cell r="C668" t="str">
            <v>08/2004</v>
          </cell>
        </row>
        <row r="669">
          <cell r="C669" t="str">
            <v>08/2004</v>
          </cell>
        </row>
        <row r="670">
          <cell r="C670" t="str">
            <v>08/2004</v>
          </cell>
        </row>
        <row r="671">
          <cell r="C671" t="str">
            <v>08/2004</v>
          </cell>
        </row>
        <row r="672">
          <cell r="C672" t="str">
            <v>08/2004</v>
          </cell>
        </row>
        <row r="673">
          <cell r="C673" t="str">
            <v>08/2004</v>
          </cell>
        </row>
        <row r="674">
          <cell r="C674" t="str">
            <v>08/2004</v>
          </cell>
        </row>
        <row r="675">
          <cell r="C675" t="str">
            <v>08/2004</v>
          </cell>
        </row>
        <row r="676">
          <cell r="C676" t="str">
            <v>08/2004</v>
          </cell>
        </row>
        <row r="677">
          <cell r="C677" t="str">
            <v>08/2004</v>
          </cell>
        </row>
        <row r="678">
          <cell r="C678" t="str">
            <v>08/2004</v>
          </cell>
        </row>
        <row r="679">
          <cell r="C679" t="str">
            <v>08/2004</v>
          </cell>
        </row>
        <row r="680">
          <cell r="C680" t="str">
            <v>08/2004</v>
          </cell>
        </row>
        <row r="681">
          <cell r="C681" t="str">
            <v>08/2004</v>
          </cell>
        </row>
        <row r="682">
          <cell r="C682" t="str">
            <v>08/2004</v>
          </cell>
        </row>
        <row r="683">
          <cell r="C683" t="str">
            <v>08/2004</v>
          </cell>
        </row>
        <row r="684">
          <cell r="C684" t="str">
            <v>08/2004</v>
          </cell>
        </row>
        <row r="685">
          <cell r="C685" t="str">
            <v>08/2004</v>
          </cell>
        </row>
        <row r="686">
          <cell r="C686" t="str">
            <v>08/2004</v>
          </cell>
        </row>
        <row r="687">
          <cell r="C687" t="str">
            <v>08/2004</v>
          </cell>
        </row>
        <row r="688">
          <cell r="C688" t="str">
            <v>08/2004</v>
          </cell>
        </row>
        <row r="689">
          <cell r="C689" t="str">
            <v>09/2004</v>
          </cell>
        </row>
        <row r="690">
          <cell r="C690" t="str">
            <v>09/2004</v>
          </cell>
        </row>
        <row r="691">
          <cell r="C691" t="str">
            <v>09/2004</v>
          </cell>
        </row>
        <row r="692">
          <cell r="C692" t="str">
            <v>09/2004</v>
          </cell>
        </row>
        <row r="693">
          <cell r="C693" t="str">
            <v>09/2004</v>
          </cell>
        </row>
        <row r="694">
          <cell r="C694" t="str">
            <v>09/2004</v>
          </cell>
        </row>
        <row r="695">
          <cell r="C695" t="str">
            <v>09/2004</v>
          </cell>
        </row>
        <row r="696">
          <cell r="C696" t="str">
            <v>09/2004</v>
          </cell>
        </row>
        <row r="697">
          <cell r="C697" t="str">
            <v>09/2004</v>
          </cell>
        </row>
        <row r="698">
          <cell r="C698" t="str">
            <v>09/2004</v>
          </cell>
        </row>
        <row r="699">
          <cell r="C699" t="str">
            <v>09/2004</v>
          </cell>
        </row>
        <row r="700">
          <cell r="C700" t="str">
            <v>09/2004</v>
          </cell>
        </row>
        <row r="701">
          <cell r="C701" t="str">
            <v>09/2004</v>
          </cell>
        </row>
        <row r="702">
          <cell r="C702" t="str">
            <v>09/2004</v>
          </cell>
        </row>
        <row r="703">
          <cell r="C703" t="str">
            <v>09/2004</v>
          </cell>
        </row>
        <row r="704">
          <cell r="C704" t="str">
            <v>09/2004</v>
          </cell>
        </row>
        <row r="705">
          <cell r="C705" t="str">
            <v>09/2004</v>
          </cell>
        </row>
        <row r="706">
          <cell r="C706" t="str">
            <v>09/2004</v>
          </cell>
        </row>
        <row r="707">
          <cell r="C707" t="str">
            <v>09/2004</v>
          </cell>
        </row>
        <row r="708">
          <cell r="C708" t="str">
            <v>09/2004</v>
          </cell>
        </row>
        <row r="709">
          <cell r="C709" t="str">
            <v>09/2004</v>
          </cell>
        </row>
        <row r="710">
          <cell r="C710" t="str">
            <v>09/2004</v>
          </cell>
        </row>
        <row r="711">
          <cell r="C711" t="str">
            <v>09/2004</v>
          </cell>
        </row>
        <row r="712">
          <cell r="C712" t="str">
            <v>09/2004</v>
          </cell>
        </row>
        <row r="713">
          <cell r="C713" t="str">
            <v>09/2004</v>
          </cell>
        </row>
        <row r="714">
          <cell r="C714" t="str">
            <v>09/2004</v>
          </cell>
        </row>
        <row r="715">
          <cell r="C715" t="str">
            <v>09/2004</v>
          </cell>
        </row>
        <row r="716">
          <cell r="C716" t="str">
            <v>09/2004</v>
          </cell>
        </row>
        <row r="717">
          <cell r="C717" t="str">
            <v>09/2004</v>
          </cell>
        </row>
        <row r="718">
          <cell r="C718" t="str">
            <v>09/2004</v>
          </cell>
        </row>
        <row r="719">
          <cell r="C719" t="str">
            <v>09/2004</v>
          </cell>
        </row>
        <row r="720">
          <cell r="C720" t="str">
            <v>09/2004</v>
          </cell>
        </row>
        <row r="721">
          <cell r="C721" t="str">
            <v>09/2004</v>
          </cell>
        </row>
        <row r="722">
          <cell r="C722" t="str">
            <v>09/2004</v>
          </cell>
        </row>
        <row r="723">
          <cell r="C723" t="str">
            <v>09/2004</v>
          </cell>
        </row>
        <row r="724">
          <cell r="C724" t="str">
            <v>09/2004</v>
          </cell>
        </row>
        <row r="725">
          <cell r="C725" t="str">
            <v>09/2004</v>
          </cell>
        </row>
        <row r="726">
          <cell r="C726" t="str">
            <v>09/2004</v>
          </cell>
        </row>
        <row r="727">
          <cell r="C727" t="str">
            <v>09/2004</v>
          </cell>
        </row>
        <row r="728">
          <cell r="C728" t="str">
            <v>09/2004</v>
          </cell>
        </row>
        <row r="729">
          <cell r="C729" t="str">
            <v>09/2004</v>
          </cell>
        </row>
        <row r="730">
          <cell r="C730" t="str">
            <v>09/2004</v>
          </cell>
        </row>
        <row r="731">
          <cell r="C731" t="str">
            <v>09/2004</v>
          </cell>
        </row>
        <row r="732">
          <cell r="C732" t="str">
            <v>09/2004</v>
          </cell>
        </row>
        <row r="733">
          <cell r="C733" t="str">
            <v>09/2004</v>
          </cell>
        </row>
        <row r="734">
          <cell r="C734" t="str">
            <v>09/2004</v>
          </cell>
        </row>
        <row r="735">
          <cell r="C735" t="str">
            <v>09/2004</v>
          </cell>
        </row>
        <row r="736">
          <cell r="C736" t="str">
            <v>09/2004</v>
          </cell>
        </row>
        <row r="737">
          <cell r="C737" t="str">
            <v>09/2004</v>
          </cell>
        </row>
        <row r="738">
          <cell r="C738" t="str">
            <v>09/2004</v>
          </cell>
        </row>
        <row r="739">
          <cell r="C739" t="str">
            <v>09/2004</v>
          </cell>
        </row>
        <row r="740">
          <cell r="C740" t="str">
            <v>09/2004</v>
          </cell>
        </row>
        <row r="741">
          <cell r="C741" t="str">
            <v>09/2004</v>
          </cell>
        </row>
        <row r="742">
          <cell r="C742" t="str">
            <v>09/2004</v>
          </cell>
        </row>
        <row r="743">
          <cell r="C743" t="str">
            <v>09/2004</v>
          </cell>
        </row>
        <row r="744">
          <cell r="C744" t="str">
            <v>09/2004</v>
          </cell>
        </row>
        <row r="745">
          <cell r="C745" t="str">
            <v>09/2004</v>
          </cell>
        </row>
        <row r="746">
          <cell r="C746" t="str">
            <v>09/2004</v>
          </cell>
        </row>
        <row r="747">
          <cell r="C747" t="str">
            <v>09/2004</v>
          </cell>
        </row>
        <row r="748">
          <cell r="C748" t="str">
            <v>09/2004</v>
          </cell>
        </row>
        <row r="749">
          <cell r="C749" t="str">
            <v>09/2004</v>
          </cell>
        </row>
        <row r="750">
          <cell r="C750" t="str">
            <v>09/2004</v>
          </cell>
        </row>
        <row r="751">
          <cell r="C751" t="str">
            <v>09/2004</v>
          </cell>
        </row>
        <row r="752">
          <cell r="C752" t="str">
            <v>09/2004</v>
          </cell>
        </row>
        <row r="753">
          <cell r="C753" t="str">
            <v>09/2004</v>
          </cell>
        </row>
        <row r="754">
          <cell r="C754" t="str">
            <v>09/2004</v>
          </cell>
        </row>
        <row r="755">
          <cell r="C755" t="str">
            <v>09/2004</v>
          </cell>
        </row>
        <row r="756">
          <cell r="C756" t="str">
            <v>09/2004</v>
          </cell>
        </row>
        <row r="757">
          <cell r="C757" t="str">
            <v>09/2004</v>
          </cell>
        </row>
        <row r="758">
          <cell r="C758" t="str">
            <v>09/2004</v>
          </cell>
        </row>
        <row r="759">
          <cell r="C759" t="str">
            <v>09/2004</v>
          </cell>
        </row>
        <row r="760">
          <cell r="C760" t="str">
            <v>09/2004</v>
          </cell>
        </row>
        <row r="761">
          <cell r="C761" t="str">
            <v>09/2004</v>
          </cell>
        </row>
        <row r="762">
          <cell r="C762" t="str">
            <v>09/2004</v>
          </cell>
        </row>
        <row r="763">
          <cell r="C763" t="str">
            <v>09/2004</v>
          </cell>
        </row>
        <row r="764">
          <cell r="C764" t="str">
            <v>09/2004</v>
          </cell>
        </row>
        <row r="765">
          <cell r="C765" t="str">
            <v>09/2004</v>
          </cell>
        </row>
        <row r="766">
          <cell r="C766" t="str">
            <v>09/2004</v>
          </cell>
        </row>
        <row r="767">
          <cell r="C767" t="str">
            <v>09/2004</v>
          </cell>
        </row>
        <row r="768">
          <cell r="C768" t="str">
            <v>09/2004</v>
          </cell>
        </row>
        <row r="769">
          <cell r="C769" t="str">
            <v>09/2004</v>
          </cell>
        </row>
        <row r="770">
          <cell r="C770" t="str">
            <v>09/2004</v>
          </cell>
        </row>
        <row r="771">
          <cell r="C771" t="str">
            <v>09/2004</v>
          </cell>
        </row>
        <row r="772">
          <cell r="C772" t="str">
            <v>09/2004</v>
          </cell>
        </row>
        <row r="773">
          <cell r="C773" t="str">
            <v>09/2004</v>
          </cell>
        </row>
        <row r="774">
          <cell r="C774" t="str">
            <v>10/2004</v>
          </cell>
        </row>
        <row r="775">
          <cell r="C775" t="str">
            <v>10/2004</v>
          </cell>
        </row>
        <row r="776">
          <cell r="C776" t="str">
            <v>10/2004</v>
          </cell>
        </row>
        <row r="777">
          <cell r="C777" t="str">
            <v>10/2004</v>
          </cell>
        </row>
        <row r="778">
          <cell r="C778" t="str">
            <v>10/2004</v>
          </cell>
        </row>
        <row r="779">
          <cell r="C779" t="str">
            <v>10/2004</v>
          </cell>
        </row>
        <row r="780">
          <cell r="C780" t="str">
            <v>10/2004</v>
          </cell>
        </row>
        <row r="781">
          <cell r="C781" t="str">
            <v>10/2004</v>
          </cell>
        </row>
        <row r="782">
          <cell r="C782" t="str">
            <v>10/2004</v>
          </cell>
        </row>
        <row r="783">
          <cell r="C783" t="str">
            <v>10/2004</v>
          </cell>
        </row>
        <row r="784">
          <cell r="C784" t="str">
            <v>10/2004</v>
          </cell>
        </row>
        <row r="785">
          <cell r="C785" t="str">
            <v>10/2004</v>
          </cell>
        </row>
        <row r="786">
          <cell r="C786" t="str">
            <v>10/2004</v>
          </cell>
        </row>
        <row r="787">
          <cell r="C787" t="str">
            <v>10/2004</v>
          </cell>
        </row>
        <row r="788">
          <cell r="C788" t="str">
            <v>10/2004</v>
          </cell>
        </row>
        <row r="789">
          <cell r="C789" t="str">
            <v>10/2004</v>
          </cell>
        </row>
        <row r="790">
          <cell r="C790" t="str">
            <v>10/2004</v>
          </cell>
        </row>
        <row r="791">
          <cell r="C791" t="str">
            <v>10/2004</v>
          </cell>
        </row>
        <row r="792">
          <cell r="C792" t="str">
            <v>10/2004</v>
          </cell>
        </row>
        <row r="793">
          <cell r="C793" t="str">
            <v>10/2004</v>
          </cell>
        </row>
        <row r="794">
          <cell r="C794" t="str">
            <v>10/2004</v>
          </cell>
        </row>
        <row r="795">
          <cell r="C795" t="str">
            <v>10/2004</v>
          </cell>
        </row>
        <row r="796">
          <cell r="C796" t="str">
            <v>10/2004</v>
          </cell>
        </row>
        <row r="797">
          <cell r="C797" t="str">
            <v>10/2004</v>
          </cell>
        </row>
        <row r="798">
          <cell r="C798" t="str">
            <v>10/2004</v>
          </cell>
        </row>
        <row r="799">
          <cell r="C799" t="str">
            <v>10/2004</v>
          </cell>
        </row>
        <row r="800">
          <cell r="C800" t="str">
            <v>10/2004</v>
          </cell>
        </row>
        <row r="801">
          <cell r="C801" t="str">
            <v>10/2004</v>
          </cell>
        </row>
        <row r="802">
          <cell r="C802" t="str">
            <v>10/2004</v>
          </cell>
        </row>
        <row r="803">
          <cell r="C803" t="str">
            <v>10/2004</v>
          </cell>
        </row>
        <row r="804">
          <cell r="C804" t="str">
            <v>10/2004</v>
          </cell>
        </row>
        <row r="805">
          <cell r="C805" t="str">
            <v>10/2004</v>
          </cell>
        </row>
        <row r="806">
          <cell r="C806" t="str">
            <v>10/2004</v>
          </cell>
        </row>
        <row r="807">
          <cell r="C807" t="str">
            <v>10/2004</v>
          </cell>
        </row>
        <row r="808">
          <cell r="C808" t="str">
            <v>10/2004</v>
          </cell>
        </row>
        <row r="809">
          <cell r="C809" t="str">
            <v>10/2004</v>
          </cell>
        </row>
        <row r="810">
          <cell r="C810" t="str">
            <v>10/2004</v>
          </cell>
        </row>
        <row r="811">
          <cell r="C811" t="str">
            <v>10/2004</v>
          </cell>
        </row>
        <row r="812">
          <cell r="C812" t="str">
            <v>10/2004</v>
          </cell>
        </row>
        <row r="813">
          <cell r="C813" t="str">
            <v>10/2004</v>
          </cell>
        </row>
        <row r="814">
          <cell r="C814" t="str">
            <v>10/2004</v>
          </cell>
        </row>
        <row r="815">
          <cell r="C815" t="str">
            <v>10/2004</v>
          </cell>
        </row>
        <row r="816">
          <cell r="C816" t="str">
            <v>10/2004</v>
          </cell>
        </row>
        <row r="817">
          <cell r="C817" t="str">
            <v>10/2004</v>
          </cell>
        </row>
        <row r="818">
          <cell r="C818" t="str">
            <v>10/2004</v>
          </cell>
        </row>
        <row r="819">
          <cell r="C819" t="str">
            <v>10/2004</v>
          </cell>
        </row>
        <row r="820">
          <cell r="C820" t="str">
            <v>10/2004</v>
          </cell>
        </row>
        <row r="821">
          <cell r="C821" t="str">
            <v>10/2004</v>
          </cell>
        </row>
        <row r="822">
          <cell r="C822" t="str">
            <v>10/2004</v>
          </cell>
        </row>
        <row r="823">
          <cell r="C823" t="str">
            <v>10/2004</v>
          </cell>
        </row>
        <row r="824">
          <cell r="C824" t="str">
            <v>10/2004</v>
          </cell>
        </row>
        <row r="825">
          <cell r="C825" t="str">
            <v>10/2004</v>
          </cell>
        </row>
        <row r="826">
          <cell r="C826" t="str">
            <v>10/2004</v>
          </cell>
        </row>
        <row r="827">
          <cell r="C827" t="str">
            <v>10/2004</v>
          </cell>
        </row>
        <row r="828">
          <cell r="C828" t="str">
            <v>10/2004</v>
          </cell>
        </row>
        <row r="829">
          <cell r="C829" t="str">
            <v>10/2004</v>
          </cell>
        </row>
        <row r="830">
          <cell r="C830" t="str">
            <v>10/2004</v>
          </cell>
        </row>
        <row r="831">
          <cell r="C831" t="str">
            <v>10/2004</v>
          </cell>
        </row>
        <row r="832">
          <cell r="C832" t="str">
            <v>10/2004</v>
          </cell>
        </row>
        <row r="833">
          <cell r="C833" t="str">
            <v>10/2004</v>
          </cell>
        </row>
        <row r="834">
          <cell r="C834" t="str">
            <v>10/2004</v>
          </cell>
        </row>
        <row r="835">
          <cell r="C835" t="str">
            <v>10/2004</v>
          </cell>
        </row>
        <row r="836">
          <cell r="C836" t="str">
            <v>10/2004</v>
          </cell>
        </row>
        <row r="837">
          <cell r="C837" t="str">
            <v>10/2004</v>
          </cell>
        </row>
        <row r="838">
          <cell r="C838" t="str">
            <v>10/2004</v>
          </cell>
        </row>
        <row r="839">
          <cell r="C839" t="str">
            <v>10/2004</v>
          </cell>
        </row>
        <row r="840">
          <cell r="C840" t="str">
            <v>10/2004</v>
          </cell>
        </row>
        <row r="841">
          <cell r="C841" t="str">
            <v>10/2004</v>
          </cell>
        </row>
        <row r="842">
          <cell r="C842" t="str">
            <v>10/2004</v>
          </cell>
        </row>
        <row r="843">
          <cell r="C843" t="str">
            <v>10/2004</v>
          </cell>
        </row>
        <row r="844">
          <cell r="C844" t="str">
            <v>10/2004</v>
          </cell>
        </row>
        <row r="845">
          <cell r="C845" t="str">
            <v>10/2004</v>
          </cell>
        </row>
        <row r="846">
          <cell r="C846" t="str">
            <v>10/2004</v>
          </cell>
        </row>
        <row r="847">
          <cell r="C847" t="str">
            <v>10/2004</v>
          </cell>
        </row>
        <row r="848">
          <cell r="C848" t="str">
            <v>10/2004</v>
          </cell>
        </row>
        <row r="849">
          <cell r="C849" t="str">
            <v>10/2004</v>
          </cell>
        </row>
        <row r="850">
          <cell r="C850" t="str">
            <v>10/2004</v>
          </cell>
        </row>
        <row r="851">
          <cell r="C851" t="str">
            <v>10/2004</v>
          </cell>
        </row>
        <row r="852">
          <cell r="C852" t="str">
            <v>10/2004</v>
          </cell>
        </row>
        <row r="853">
          <cell r="C853" t="str">
            <v>10/2004</v>
          </cell>
        </row>
        <row r="854">
          <cell r="C854" t="str">
            <v>11/2004</v>
          </cell>
        </row>
        <row r="855">
          <cell r="C855" t="str">
            <v>11/2004</v>
          </cell>
        </row>
        <row r="856">
          <cell r="C856" t="str">
            <v>11/2004</v>
          </cell>
        </row>
        <row r="857">
          <cell r="C857" t="str">
            <v>11/2004</v>
          </cell>
        </row>
        <row r="858">
          <cell r="C858" t="str">
            <v>11/2004</v>
          </cell>
        </row>
        <row r="859">
          <cell r="C859" t="str">
            <v>11/2004</v>
          </cell>
        </row>
        <row r="860">
          <cell r="C860" t="str">
            <v>11/2004</v>
          </cell>
        </row>
        <row r="861">
          <cell r="C861" t="str">
            <v>11/2004</v>
          </cell>
        </row>
        <row r="862">
          <cell r="C862" t="str">
            <v>11/2004</v>
          </cell>
        </row>
        <row r="863">
          <cell r="C863" t="str">
            <v>11/2004</v>
          </cell>
        </row>
        <row r="864">
          <cell r="C864" t="str">
            <v>11/2004</v>
          </cell>
        </row>
        <row r="865">
          <cell r="C865" t="str">
            <v>11/2004</v>
          </cell>
        </row>
        <row r="866">
          <cell r="C866" t="str">
            <v>11/2004</v>
          </cell>
        </row>
        <row r="867">
          <cell r="C867" t="str">
            <v>11/2004</v>
          </cell>
        </row>
        <row r="868">
          <cell r="C868" t="str">
            <v>11/2004</v>
          </cell>
        </row>
        <row r="869">
          <cell r="C869" t="str">
            <v>11/2004</v>
          </cell>
        </row>
        <row r="870">
          <cell r="C870" t="str">
            <v>11/2004</v>
          </cell>
        </row>
        <row r="871">
          <cell r="C871" t="str">
            <v>11/2004</v>
          </cell>
        </row>
        <row r="872">
          <cell r="C872" t="str">
            <v>11/2004</v>
          </cell>
        </row>
        <row r="873">
          <cell r="C873" t="str">
            <v>11/2004</v>
          </cell>
        </row>
        <row r="874">
          <cell r="C874" t="str">
            <v>11/2004</v>
          </cell>
        </row>
        <row r="875">
          <cell r="C875" t="str">
            <v>11/2004</v>
          </cell>
        </row>
        <row r="876">
          <cell r="C876" t="str">
            <v>11/2004</v>
          </cell>
        </row>
        <row r="877">
          <cell r="C877" t="str">
            <v>11/2004</v>
          </cell>
        </row>
        <row r="878">
          <cell r="C878" t="str">
            <v>11/2004</v>
          </cell>
        </row>
        <row r="879">
          <cell r="C879" t="str">
            <v>11/2004</v>
          </cell>
        </row>
        <row r="880">
          <cell r="C880" t="str">
            <v>11/2004</v>
          </cell>
        </row>
        <row r="881">
          <cell r="C881" t="str">
            <v>11/2004</v>
          </cell>
        </row>
        <row r="882">
          <cell r="C882" t="str">
            <v>11/2004</v>
          </cell>
        </row>
        <row r="883">
          <cell r="C883" t="str">
            <v>11/2004</v>
          </cell>
        </row>
        <row r="884">
          <cell r="C884" t="str">
            <v>11/2004</v>
          </cell>
        </row>
        <row r="885">
          <cell r="C885" t="str">
            <v>11/2004</v>
          </cell>
        </row>
        <row r="886">
          <cell r="C886" t="str">
            <v>11/2004</v>
          </cell>
        </row>
        <row r="887">
          <cell r="C887" t="str">
            <v>11/2004</v>
          </cell>
        </row>
        <row r="888">
          <cell r="C888" t="str">
            <v>11/2004</v>
          </cell>
        </row>
        <row r="889">
          <cell r="C889" t="str">
            <v>11/2004</v>
          </cell>
        </row>
        <row r="890">
          <cell r="C890" t="str">
            <v>11/2004</v>
          </cell>
        </row>
        <row r="891">
          <cell r="C891" t="str">
            <v>11/2004</v>
          </cell>
        </row>
        <row r="892">
          <cell r="C892" t="str">
            <v>11/2004</v>
          </cell>
        </row>
        <row r="893">
          <cell r="C893" t="str">
            <v>11/2004</v>
          </cell>
        </row>
        <row r="894">
          <cell r="C894" t="str">
            <v>11/2004</v>
          </cell>
        </row>
        <row r="895">
          <cell r="C895" t="str">
            <v>11/2004</v>
          </cell>
        </row>
        <row r="896">
          <cell r="C896" t="str">
            <v>11/2004</v>
          </cell>
        </row>
        <row r="897">
          <cell r="C897" t="str">
            <v>11/2004</v>
          </cell>
        </row>
        <row r="898">
          <cell r="C898" t="str">
            <v>11/2004</v>
          </cell>
        </row>
        <row r="899">
          <cell r="C899" t="str">
            <v>11/2004</v>
          </cell>
        </row>
        <row r="900">
          <cell r="C900" t="str">
            <v>11/2004</v>
          </cell>
        </row>
        <row r="901">
          <cell r="C901" t="str">
            <v>11/2004</v>
          </cell>
        </row>
        <row r="902">
          <cell r="C902" t="str">
            <v>11/2004</v>
          </cell>
        </row>
        <row r="903">
          <cell r="C903" t="str">
            <v>11/2004</v>
          </cell>
        </row>
        <row r="904">
          <cell r="C904" t="str">
            <v>11/2004</v>
          </cell>
        </row>
        <row r="905">
          <cell r="C905" t="str">
            <v>11/2004</v>
          </cell>
        </row>
        <row r="906">
          <cell r="C906" t="str">
            <v>11/2004</v>
          </cell>
        </row>
        <row r="907">
          <cell r="C907" t="str">
            <v>11/2004</v>
          </cell>
        </row>
        <row r="908">
          <cell r="C908" t="str">
            <v>11/2004</v>
          </cell>
        </row>
        <row r="909">
          <cell r="C909" t="str">
            <v>11/2004</v>
          </cell>
        </row>
        <row r="910">
          <cell r="C910" t="str">
            <v>11/2004</v>
          </cell>
        </row>
        <row r="911">
          <cell r="C911" t="str">
            <v>11/2004</v>
          </cell>
        </row>
        <row r="912">
          <cell r="C912" t="str">
            <v>11/2004</v>
          </cell>
        </row>
        <row r="913">
          <cell r="C913" t="str">
            <v>11/2004</v>
          </cell>
        </row>
        <row r="914">
          <cell r="C914" t="str">
            <v>11/2004</v>
          </cell>
        </row>
        <row r="915">
          <cell r="C915" t="str">
            <v>11/2004</v>
          </cell>
        </row>
        <row r="916">
          <cell r="C916" t="str">
            <v>11/2004</v>
          </cell>
        </row>
        <row r="917">
          <cell r="C917" t="str">
            <v>11/2004</v>
          </cell>
        </row>
        <row r="918">
          <cell r="C918" t="str">
            <v>11/2004</v>
          </cell>
        </row>
        <row r="919">
          <cell r="C919" t="str">
            <v>11/2004</v>
          </cell>
        </row>
        <row r="920">
          <cell r="C920" t="str">
            <v>11/2004</v>
          </cell>
        </row>
        <row r="921">
          <cell r="C921" t="str">
            <v>11/2004</v>
          </cell>
        </row>
        <row r="922">
          <cell r="C922" t="str">
            <v>11/2004</v>
          </cell>
        </row>
        <row r="923">
          <cell r="C923" t="str">
            <v>11/2004</v>
          </cell>
        </row>
        <row r="924">
          <cell r="C924" t="str">
            <v>11/2004</v>
          </cell>
        </row>
        <row r="925">
          <cell r="C925" t="str">
            <v>11/2004</v>
          </cell>
        </row>
        <row r="926">
          <cell r="C926" t="str">
            <v>11/2004</v>
          </cell>
        </row>
        <row r="927">
          <cell r="C927" t="str">
            <v>11/2004</v>
          </cell>
        </row>
        <row r="928">
          <cell r="C928" t="str">
            <v>12/2004</v>
          </cell>
        </row>
        <row r="929">
          <cell r="C929" t="str">
            <v>12/2004</v>
          </cell>
        </row>
        <row r="930">
          <cell r="C930" t="str">
            <v>12/2004</v>
          </cell>
        </row>
        <row r="931">
          <cell r="C931" t="str">
            <v>12/2004</v>
          </cell>
        </row>
        <row r="932">
          <cell r="C932" t="str">
            <v>12/2004</v>
          </cell>
        </row>
        <row r="933">
          <cell r="C933" t="str">
            <v>12/2004</v>
          </cell>
        </row>
        <row r="934">
          <cell r="C934" t="str">
            <v>12/2004</v>
          </cell>
        </row>
        <row r="935">
          <cell r="C935" t="str">
            <v>12/2004</v>
          </cell>
        </row>
        <row r="936">
          <cell r="C936" t="str">
            <v>12/2004</v>
          </cell>
        </row>
        <row r="937">
          <cell r="C937" t="str">
            <v>12/2004</v>
          </cell>
        </row>
        <row r="938">
          <cell r="C938" t="str">
            <v>12/2004</v>
          </cell>
        </row>
        <row r="939">
          <cell r="C939" t="str">
            <v>12/2004</v>
          </cell>
        </row>
        <row r="940">
          <cell r="C940" t="str">
            <v>12/2004</v>
          </cell>
        </row>
        <row r="941">
          <cell r="C941" t="str">
            <v>12/2004</v>
          </cell>
        </row>
        <row r="942">
          <cell r="C942" t="str">
            <v>12/2004</v>
          </cell>
        </row>
        <row r="943">
          <cell r="C943" t="str">
            <v>12/2004</v>
          </cell>
        </row>
        <row r="944">
          <cell r="C944" t="str">
            <v>12/2004</v>
          </cell>
        </row>
        <row r="945">
          <cell r="C945" t="str">
            <v>12/2004</v>
          </cell>
        </row>
        <row r="946">
          <cell r="C946" t="str">
            <v>12/2004</v>
          </cell>
        </row>
        <row r="947">
          <cell r="C947" t="str">
            <v>12/2004</v>
          </cell>
        </row>
        <row r="948">
          <cell r="C948" t="str">
            <v>12/2004</v>
          </cell>
        </row>
        <row r="949">
          <cell r="C949" t="str">
            <v>12/2004</v>
          </cell>
        </row>
        <row r="950">
          <cell r="C950" t="str">
            <v>12/2004</v>
          </cell>
        </row>
        <row r="951">
          <cell r="C951" t="str">
            <v>12/2004</v>
          </cell>
        </row>
        <row r="952">
          <cell r="C952" t="str">
            <v>12/2004</v>
          </cell>
        </row>
        <row r="953">
          <cell r="C953" t="str">
            <v>12/2004</v>
          </cell>
        </row>
        <row r="954">
          <cell r="C954" t="str">
            <v>12/2004</v>
          </cell>
        </row>
        <row r="955">
          <cell r="C955" t="str">
            <v>12/2004</v>
          </cell>
        </row>
        <row r="956">
          <cell r="C956" t="str">
            <v>12/2004</v>
          </cell>
        </row>
        <row r="957">
          <cell r="C957" t="str">
            <v>12/2004</v>
          </cell>
        </row>
        <row r="958">
          <cell r="C958" t="str">
            <v>12/2004</v>
          </cell>
        </row>
        <row r="959">
          <cell r="C959" t="str">
            <v>12/2004</v>
          </cell>
        </row>
        <row r="960">
          <cell r="C960" t="str">
            <v>12/2004</v>
          </cell>
        </row>
        <row r="961">
          <cell r="C961" t="str">
            <v>12/2004</v>
          </cell>
        </row>
        <row r="962">
          <cell r="C962" t="str">
            <v>12/2004</v>
          </cell>
        </row>
        <row r="963">
          <cell r="C963" t="str">
            <v>12/2004</v>
          </cell>
        </row>
        <row r="964">
          <cell r="C964" t="str">
            <v>12/2004</v>
          </cell>
        </row>
        <row r="965">
          <cell r="C965" t="str">
            <v>12/2004</v>
          </cell>
        </row>
        <row r="966">
          <cell r="C966" t="str">
            <v>12/2004</v>
          </cell>
        </row>
        <row r="967">
          <cell r="C967" t="str">
            <v>12/2004</v>
          </cell>
        </row>
        <row r="968">
          <cell r="C968" t="str">
            <v>12/2004</v>
          </cell>
        </row>
        <row r="969">
          <cell r="C969" t="str">
            <v>12/2004</v>
          </cell>
        </row>
        <row r="970">
          <cell r="C970" t="str">
            <v>12/2004</v>
          </cell>
        </row>
        <row r="971">
          <cell r="C971" t="str">
            <v>12/2004</v>
          </cell>
        </row>
        <row r="972">
          <cell r="C972" t="str">
            <v>12/2004</v>
          </cell>
        </row>
        <row r="973">
          <cell r="C973" t="str">
            <v>12/2004</v>
          </cell>
        </row>
        <row r="974">
          <cell r="C974" t="str">
            <v>12/2004</v>
          </cell>
        </row>
        <row r="975">
          <cell r="C975" t="str">
            <v>12/2004</v>
          </cell>
        </row>
        <row r="976">
          <cell r="C976" t="str">
            <v>12/2004</v>
          </cell>
        </row>
        <row r="977">
          <cell r="C977" t="str">
            <v>12/2004</v>
          </cell>
        </row>
        <row r="978">
          <cell r="C978" t="str">
            <v>12/2004</v>
          </cell>
        </row>
        <row r="979">
          <cell r="C979" t="str">
            <v>12/2004</v>
          </cell>
        </row>
        <row r="980">
          <cell r="C980" t="str">
            <v>12/2004</v>
          </cell>
        </row>
        <row r="981">
          <cell r="C981" t="str">
            <v>12/2004</v>
          </cell>
        </row>
        <row r="982">
          <cell r="C982" t="str">
            <v>12/2004</v>
          </cell>
        </row>
        <row r="983">
          <cell r="C983" t="str">
            <v>12/2004</v>
          </cell>
        </row>
        <row r="984">
          <cell r="C984" t="str">
            <v>12/2004</v>
          </cell>
        </row>
        <row r="985">
          <cell r="C985" t="str">
            <v>12/2004</v>
          </cell>
        </row>
        <row r="986">
          <cell r="C986" t="str">
            <v>12/2004</v>
          </cell>
        </row>
        <row r="987">
          <cell r="C987" t="str">
            <v>12/2004</v>
          </cell>
        </row>
        <row r="988">
          <cell r="C988" t="str">
            <v>12/2004</v>
          </cell>
        </row>
        <row r="989">
          <cell r="C989" t="str">
            <v>12/2004</v>
          </cell>
        </row>
        <row r="990">
          <cell r="C990" t="str">
            <v>12/2004</v>
          </cell>
        </row>
        <row r="991">
          <cell r="C991" t="str">
            <v>12/2004</v>
          </cell>
        </row>
        <row r="992">
          <cell r="C992" t="str">
            <v>12/2004</v>
          </cell>
        </row>
        <row r="993">
          <cell r="C993" t="str">
            <v>12/2004</v>
          </cell>
        </row>
        <row r="994">
          <cell r="C994" t="str">
            <v>12/2004</v>
          </cell>
        </row>
        <row r="995">
          <cell r="C995" t="str">
            <v>12/2004</v>
          </cell>
        </row>
        <row r="996">
          <cell r="C996" t="str">
            <v>12/2004</v>
          </cell>
        </row>
        <row r="997">
          <cell r="C997" t="str">
            <v>12/2004</v>
          </cell>
        </row>
        <row r="998">
          <cell r="C998" t="str">
            <v>12/2004</v>
          </cell>
        </row>
        <row r="999">
          <cell r="C999" t="str">
            <v>12/2004</v>
          </cell>
        </row>
        <row r="1000">
          <cell r="C1000" t="str">
            <v>12/2004</v>
          </cell>
        </row>
        <row r="1001">
          <cell r="C1001" t="str">
            <v>12/2004</v>
          </cell>
        </row>
        <row r="1002">
          <cell r="C1002" t="str">
            <v>12/2004</v>
          </cell>
        </row>
        <row r="1003">
          <cell r="C1003" t="str">
            <v>12/2004</v>
          </cell>
        </row>
        <row r="1004">
          <cell r="C1004" t="str">
            <v>12/2004</v>
          </cell>
        </row>
        <row r="1005">
          <cell r="C1005" t="str">
            <v>12/2004</v>
          </cell>
        </row>
        <row r="1006">
          <cell r="C1006" t="str">
            <v>12/2004</v>
          </cell>
        </row>
        <row r="1007">
          <cell r="C1007" t="str">
            <v>12/2004</v>
          </cell>
        </row>
        <row r="1008">
          <cell r="C1008" t="str">
            <v>12/2004</v>
          </cell>
        </row>
        <row r="1009">
          <cell r="C1009" t="str">
            <v>12/2004</v>
          </cell>
        </row>
        <row r="1010">
          <cell r="C1010" t="str">
            <v>12/2004</v>
          </cell>
        </row>
        <row r="1011">
          <cell r="C1011" t="str">
            <v>12/2004</v>
          </cell>
        </row>
        <row r="1012">
          <cell r="C1012" t="str">
            <v>12/2004</v>
          </cell>
        </row>
        <row r="1013">
          <cell r="C1013" t="str">
            <v>12/2004</v>
          </cell>
        </row>
        <row r="1014">
          <cell r="C1014" t="str">
            <v>12/2004</v>
          </cell>
        </row>
        <row r="1015">
          <cell r="C1015" t="str">
            <v>12/2004</v>
          </cell>
        </row>
        <row r="1016">
          <cell r="C1016" t="str">
            <v>12/2004</v>
          </cell>
        </row>
      </sheetData>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2"/>
      <sheetName val="Co 3"/>
      <sheetName val="Co 33"/>
      <sheetName val="co 62"/>
      <sheetName val="Co 72"/>
      <sheetName val="Co 77"/>
      <sheetName val="Co 82"/>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 val="Load Template"/>
      <sheetName val="Variables"/>
      <sheetName val="Tables"/>
      <sheetName val="DefaultTemplates"/>
      <sheetName val="EssCmd"/>
      <sheetName val="Parameters"/>
      <sheetName val="Drivers"/>
      <sheetName val="Stock Drivers"/>
      <sheetName val="Income Statement"/>
      <sheetName val="Cash Flow"/>
      <sheetName val="Balance Sheet"/>
      <sheetName val="Intercompan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TB Flip"/>
      <sheetName val="Task"/>
      <sheetName val="M Summary"/>
      <sheetName val="PO1T01 - Federal Income Tax"/>
      <sheetName val="P02B01 - Non-Professional"/>
      <sheetName val="M"/>
      <sheetName val="TB"/>
      <sheetName val="0003"/>
      <sheetName val="0082"/>
      <sheetName val="New Accounts"/>
      <sheetName val="0024"/>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FF876-7295-4FAE-8EAD-E6259146EB27}">
  <sheetPr>
    <pageSetUpPr fitToPage="1"/>
  </sheetPr>
  <dimension ref="B1:H115"/>
  <sheetViews>
    <sheetView showGridLines="0" tabSelected="1" zoomScaleNormal="100" workbookViewId="0">
      <pane ySplit="7" topLeftCell="A8" activePane="bottomLeft" state="frozen"/>
      <selection pane="bottomLeft" activeCell="H6" sqref="H6"/>
    </sheetView>
  </sheetViews>
  <sheetFormatPr defaultColWidth="9.28515625" defaultRowHeight="12.75" x14ac:dyDescent="0.2"/>
  <cols>
    <col min="1" max="1" width="3.140625" style="14" customWidth="1"/>
    <col min="2" max="2" width="8.5703125" style="14" bestFit="1" customWidth="1"/>
    <col min="3" max="3" width="75" style="3" customWidth="1"/>
    <col min="4" max="4" width="20.7109375" style="3" customWidth="1"/>
    <col min="5" max="16384" width="9.28515625" style="14"/>
  </cols>
  <sheetData>
    <row r="1" spans="2:8" x14ac:dyDescent="0.2">
      <c r="B1" s="4" t="s">
        <v>0</v>
      </c>
      <c r="C1" s="13"/>
      <c r="D1" s="4"/>
      <c r="F1" s="2"/>
    </row>
    <row r="2" spans="2:8" x14ac:dyDescent="0.2">
      <c r="B2" s="22" t="s">
        <v>13</v>
      </c>
      <c r="C2" s="22"/>
      <c r="D2" s="22"/>
      <c r="F2" s="2"/>
    </row>
    <row r="3" spans="2:8" x14ac:dyDescent="0.2">
      <c r="B3" s="4" t="s">
        <v>16</v>
      </c>
      <c r="C3" s="13"/>
      <c r="D3" s="4"/>
      <c r="F3" s="2"/>
    </row>
    <row r="4" spans="2:8" x14ac:dyDescent="0.2">
      <c r="B4" s="4" t="s">
        <v>7</v>
      </c>
      <c r="C4" s="13"/>
      <c r="D4" s="4"/>
    </row>
    <row r="5" spans="2:8" ht="27" customHeight="1" x14ac:dyDescent="0.2">
      <c r="B5" s="12" t="s">
        <v>1</v>
      </c>
      <c r="C5" s="12"/>
      <c r="D5" s="12"/>
    </row>
    <row r="6" spans="2:8" ht="28.5" customHeight="1" x14ac:dyDescent="0.2">
      <c r="D6" s="21" t="s">
        <v>2</v>
      </c>
    </row>
    <row r="7" spans="2:8" x14ac:dyDescent="0.2">
      <c r="B7" s="1" t="s">
        <v>3</v>
      </c>
      <c r="D7" s="5" t="s">
        <v>6</v>
      </c>
    </row>
    <row r="8" spans="2:8" x14ac:dyDescent="0.2">
      <c r="B8" s="15">
        <v>1</v>
      </c>
      <c r="C8" s="6" t="s">
        <v>5</v>
      </c>
      <c r="D8" s="7">
        <v>0</v>
      </c>
    </row>
    <row r="9" spans="2:8" x14ac:dyDescent="0.2">
      <c r="B9" s="15">
        <f>B8+1</f>
        <v>2</v>
      </c>
      <c r="C9" s="3" t="s">
        <v>14</v>
      </c>
      <c r="D9" s="18">
        <v>7.0316220211282879E-2</v>
      </c>
    </row>
    <row r="10" spans="2:8" x14ac:dyDescent="0.2">
      <c r="B10" s="15">
        <f t="shared" ref="B10" si="0">B9+1</f>
        <v>3</v>
      </c>
      <c r="C10" s="3" t="s">
        <v>4</v>
      </c>
      <c r="D10" s="17">
        <f>D8*D9</f>
        <v>0</v>
      </c>
      <c r="E10" s="2"/>
    </row>
    <row r="11" spans="2:8" x14ac:dyDescent="0.2">
      <c r="H11" s="2"/>
    </row>
    <row r="12" spans="2:8" x14ac:dyDescent="0.2">
      <c r="B12" s="15">
        <f>B10+1</f>
        <v>4</v>
      </c>
      <c r="C12" s="6" t="s">
        <v>8</v>
      </c>
      <c r="D12" s="19">
        <v>0</v>
      </c>
      <c r="H12" s="2"/>
    </row>
    <row r="13" spans="2:8" x14ac:dyDescent="0.2">
      <c r="B13" s="15">
        <f>B12+1</f>
        <v>5</v>
      </c>
      <c r="C13" s="6" t="s">
        <v>9</v>
      </c>
      <c r="D13" s="19">
        <v>0</v>
      </c>
      <c r="H13" s="2"/>
    </row>
    <row r="14" spans="2:8" x14ac:dyDescent="0.2">
      <c r="B14" s="15">
        <f>B13+1</f>
        <v>6</v>
      </c>
      <c r="C14" s="6" t="s">
        <v>10</v>
      </c>
      <c r="D14" s="19">
        <v>0</v>
      </c>
      <c r="H14" s="2"/>
    </row>
    <row r="15" spans="2:8" x14ac:dyDescent="0.2">
      <c r="B15" s="15">
        <f>B14+1</f>
        <v>7</v>
      </c>
      <c r="C15" s="3" t="s">
        <v>11</v>
      </c>
      <c r="D15" s="8">
        <f>SUM(D12:D14)</f>
        <v>0</v>
      </c>
      <c r="H15" s="2"/>
    </row>
    <row r="16" spans="2:8" x14ac:dyDescent="0.2">
      <c r="B16" s="15"/>
      <c r="H16" s="2"/>
    </row>
    <row r="17" spans="2:8" ht="13.5" thickBot="1" x14ac:dyDescent="0.25">
      <c r="B17" s="15">
        <f>B15+1</f>
        <v>8</v>
      </c>
      <c r="C17" s="3" t="s">
        <v>12</v>
      </c>
      <c r="D17" s="9">
        <f>+D15+D10</f>
        <v>0</v>
      </c>
      <c r="H17" s="2"/>
    </row>
    <row r="18" spans="2:8" ht="13.5" thickTop="1" x14ac:dyDescent="0.2">
      <c r="C18" s="10"/>
      <c r="D18" s="11"/>
    </row>
    <row r="19" spans="2:8" x14ac:dyDescent="0.2">
      <c r="B19" s="15"/>
    </row>
    <row r="20" spans="2:8" x14ac:dyDescent="0.2">
      <c r="B20" s="15"/>
    </row>
    <row r="21" spans="2:8" x14ac:dyDescent="0.2">
      <c r="B21" s="15"/>
      <c r="C21" s="20" t="s">
        <v>15</v>
      </c>
    </row>
    <row r="22" spans="2:8" x14ac:dyDescent="0.2">
      <c r="B22" s="4"/>
      <c r="C22" s="20"/>
      <c r="D22" s="13"/>
    </row>
    <row r="23" spans="2:8" x14ac:dyDescent="0.2">
      <c r="B23" s="15"/>
    </row>
    <row r="24" spans="2:8" x14ac:dyDescent="0.2">
      <c r="B24" s="15"/>
    </row>
    <row r="25" spans="2:8" x14ac:dyDescent="0.2">
      <c r="B25" s="15"/>
    </row>
    <row r="26" spans="2:8" x14ac:dyDescent="0.2">
      <c r="B26" s="15"/>
    </row>
    <row r="27" spans="2:8" x14ac:dyDescent="0.2">
      <c r="B27" s="15"/>
    </row>
    <row r="28" spans="2:8" x14ac:dyDescent="0.2">
      <c r="B28" s="15"/>
    </row>
    <row r="29" spans="2:8" x14ac:dyDescent="0.2">
      <c r="B29" s="15"/>
    </row>
    <row r="30" spans="2:8" x14ac:dyDescent="0.2">
      <c r="B30" s="15"/>
    </row>
    <row r="31" spans="2:8" x14ac:dyDescent="0.2">
      <c r="B31" s="15"/>
    </row>
    <row r="32" spans="2:8" x14ac:dyDescent="0.2">
      <c r="B32" s="15"/>
    </row>
    <row r="33" spans="2:2" x14ac:dyDescent="0.2">
      <c r="B33" s="15"/>
    </row>
    <row r="34" spans="2:2" x14ac:dyDescent="0.2">
      <c r="B34" s="15"/>
    </row>
    <row r="35" spans="2:2" x14ac:dyDescent="0.2">
      <c r="B35" s="15"/>
    </row>
    <row r="36" spans="2:2" x14ac:dyDescent="0.2">
      <c r="B36" s="15"/>
    </row>
    <row r="37" spans="2:2" x14ac:dyDescent="0.2">
      <c r="B37" s="15"/>
    </row>
    <row r="38" spans="2:2" x14ac:dyDescent="0.2">
      <c r="B38" s="15"/>
    </row>
    <row r="39" spans="2:2" x14ac:dyDescent="0.2">
      <c r="B39" s="15"/>
    </row>
    <row r="40" spans="2:2" x14ac:dyDescent="0.2">
      <c r="B40" s="15"/>
    </row>
    <row r="41" spans="2:2" x14ac:dyDescent="0.2">
      <c r="B41" s="15"/>
    </row>
    <row r="42" spans="2:2" x14ac:dyDescent="0.2">
      <c r="B42" s="15"/>
    </row>
    <row r="43" spans="2:2" x14ac:dyDescent="0.2">
      <c r="B43" s="15"/>
    </row>
    <row r="44" spans="2:2" x14ac:dyDescent="0.2">
      <c r="B44" s="15"/>
    </row>
    <row r="45" spans="2:2" x14ac:dyDescent="0.2">
      <c r="B45" s="15"/>
    </row>
    <row r="46" spans="2:2" x14ac:dyDescent="0.2">
      <c r="B46" s="15"/>
    </row>
    <row r="47" spans="2:2" x14ac:dyDescent="0.2">
      <c r="B47" s="15"/>
    </row>
    <row r="48" spans="2:2" x14ac:dyDescent="0.2">
      <c r="B48" s="15"/>
    </row>
    <row r="49" spans="2:2" x14ac:dyDescent="0.2">
      <c r="B49" s="15"/>
    </row>
    <row r="50" spans="2:2" x14ac:dyDescent="0.2">
      <c r="B50" s="15"/>
    </row>
    <row r="51" spans="2:2" x14ac:dyDescent="0.2">
      <c r="B51" s="15"/>
    </row>
    <row r="52" spans="2:2" x14ac:dyDescent="0.2">
      <c r="B52" s="15"/>
    </row>
    <row r="53" spans="2:2" x14ac:dyDescent="0.2">
      <c r="B53" s="15"/>
    </row>
    <row r="54" spans="2:2" x14ac:dyDescent="0.2">
      <c r="B54" s="15"/>
    </row>
    <row r="55" spans="2:2" x14ac:dyDescent="0.2">
      <c r="B55" s="15"/>
    </row>
    <row r="56" spans="2:2" x14ac:dyDescent="0.2">
      <c r="B56" s="15"/>
    </row>
    <row r="57" spans="2:2" x14ac:dyDescent="0.2">
      <c r="B57" s="15"/>
    </row>
    <row r="58" spans="2:2" x14ac:dyDescent="0.2">
      <c r="B58" s="15"/>
    </row>
    <row r="59" spans="2:2" x14ac:dyDescent="0.2">
      <c r="B59" s="15"/>
    </row>
    <row r="60" spans="2:2" x14ac:dyDescent="0.2">
      <c r="B60" s="15"/>
    </row>
    <row r="61" spans="2:2" x14ac:dyDescent="0.2">
      <c r="B61" s="15"/>
    </row>
    <row r="62" spans="2:2" x14ac:dyDescent="0.2">
      <c r="B62" s="15"/>
    </row>
    <row r="63" spans="2:2" x14ac:dyDescent="0.2">
      <c r="B63" s="15"/>
    </row>
    <row r="64" spans="2:2" x14ac:dyDescent="0.2">
      <c r="B64" s="15"/>
    </row>
    <row r="65" spans="2:2" x14ac:dyDescent="0.2">
      <c r="B65" s="15"/>
    </row>
    <row r="66" spans="2:2" x14ac:dyDescent="0.2">
      <c r="B66" s="15"/>
    </row>
    <row r="67" spans="2:2" x14ac:dyDescent="0.2">
      <c r="B67" s="15"/>
    </row>
    <row r="68" spans="2:2" x14ac:dyDescent="0.2">
      <c r="B68" s="15"/>
    </row>
    <row r="69" spans="2:2" x14ac:dyDescent="0.2">
      <c r="B69" s="15"/>
    </row>
    <row r="70" spans="2:2" x14ac:dyDescent="0.2">
      <c r="B70" s="15"/>
    </row>
    <row r="71" spans="2:2" x14ac:dyDescent="0.2">
      <c r="B71" s="15"/>
    </row>
    <row r="72" spans="2:2" x14ac:dyDescent="0.2">
      <c r="B72" s="15"/>
    </row>
    <row r="73" spans="2:2" x14ac:dyDescent="0.2">
      <c r="B73" s="15"/>
    </row>
    <row r="74" spans="2:2" x14ac:dyDescent="0.2">
      <c r="B74" s="15"/>
    </row>
    <row r="75" spans="2:2" x14ac:dyDescent="0.2">
      <c r="B75" s="15"/>
    </row>
    <row r="76" spans="2:2" x14ac:dyDescent="0.2">
      <c r="B76" s="15"/>
    </row>
    <row r="77" spans="2:2" x14ac:dyDescent="0.2">
      <c r="B77" s="15"/>
    </row>
    <row r="78" spans="2:2" x14ac:dyDescent="0.2">
      <c r="B78" s="15"/>
    </row>
    <row r="79" spans="2:2" x14ac:dyDescent="0.2">
      <c r="B79" s="15"/>
    </row>
    <row r="80" spans="2:2" x14ac:dyDescent="0.2">
      <c r="B80" s="15"/>
    </row>
    <row r="81" spans="2:2" x14ac:dyDescent="0.2">
      <c r="B81" s="15"/>
    </row>
    <row r="82" spans="2:2" x14ac:dyDescent="0.2">
      <c r="B82" s="15"/>
    </row>
    <row r="83" spans="2:2" x14ac:dyDescent="0.2">
      <c r="B83" s="15"/>
    </row>
    <row r="84" spans="2:2" x14ac:dyDescent="0.2">
      <c r="B84" s="15"/>
    </row>
    <row r="85" spans="2:2" x14ac:dyDescent="0.2">
      <c r="B85" s="15"/>
    </row>
    <row r="86" spans="2:2" x14ac:dyDescent="0.2">
      <c r="B86" s="15"/>
    </row>
    <row r="87" spans="2:2" x14ac:dyDescent="0.2">
      <c r="B87" s="15"/>
    </row>
    <row r="88" spans="2:2" x14ac:dyDescent="0.2">
      <c r="B88" s="15"/>
    </row>
    <row r="89" spans="2:2" x14ac:dyDescent="0.2">
      <c r="B89" s="16"/>
    </row>
    <row r="90" spans="2:2" x14ac:dyDescent="0.2">
      <c r="B90" s="16"/>
    </row>
    <row r="91" spans="2:2" x14ac:dyDescent="0.2">
      <c r="B91" s="16"/>
    </row>
    <row r="92" spans="2:2" x14ac:dyDescent="0.2">
      <c r="B92" s="15"/>
    </row>
    <row r="93" spans="2:2" x14ac:dyDescent="0.2">
      <c r="B93" s="15"/>
    </row>
    <row r="94" spans="2:2" x14ac:dyDescent="0.2">
      <c r="B94" s="15"/>
    </row>
    <row r="95" spans="2:2" x14ac:dyDescent="0.2">
      <c r="B95" s="16"/>
    </row>
    <row r="96" spans="2:2" x14ac:dyDescent="0.2">
      <c r="B96" s="16"/>
    </row>
    <row r="97" spans="2:2" x14ac:dyDescent="0.2">
      <c r="B97" s="16"/>
    </row>
    <row r="98" spans="2:2" x14ac:dyDescent="0.2">
      <c r="B98" s="15"/>
    </row>
    <row r="99" spans="2:2" x14ac:dyDescent="0.2">
      <c r="B99" s="15"/>
    </row>
    <row r="100" spans="2:2" x14ac:dyDescent="0.2">
      <c r="B100" s="15"/>
    </row>
    <row r="101" spans="2:2" x14ac:dyDescent="0.2">
      <c r="B101" s="15"/>
    </row>
    <row r="102" spans="2:2" x14ac:dyDescent="0.2">
      <c r="B102" s="15"/>
    </row>
    <row r="103" spans="2:2" x14ac:dyDescent="0.2">
      <c r="B103" s="15"/>
    </row>
    <row r="104" spans="2:2" x14ac:dyDescent="0.2">
      <c r="B104" s="15"/>
    </row>
    <row r="105" spans="2:2" x14ac:dyDescent="0.2">
      <c r="B105" s="15"/>
    </row>
    <row r="106" spans="2:2" x14ac:dyDescent="0.2">
      <c r="B106" s="15"/>
    </row>
    <row r="107" spans="2:2" x14ac:dyDescent="0.2">
      <c r="B107" s="15"/>
    </row>
    <row r="108" spans="2:2" x14ac:dyDescent="0.2">
      <c r="B108" s="15"/>
    </row>
    <row r="109" spans="2:2" x14ac:dyDescent="0.2">
      <c r="B109" s="15"/>
    </row>
    <row r="110" spans="2:2" x14ac:dyDescent="0.2">
      <c r="B110" s="15"/>
    </row>
    <row r="111" spans="2:2" x14ac:dyDescent="0.2">
      <c r="B111" s="15"/>
    </row>
    <row r="112" spans="2:2" x14ac:dyDescent="0.2">
      <c r="B112" s="15"/>
    </row>
    <row r="113" spans="2:2" x14ac:dyDescent="0.2">
      <c r="B113" s="15"/>
    </row>
    <row r="114" spans="2:2" x14ac:dyDescent="0.2">
      <c r="B114" s="15"/>
    </row>
    <row r="115" spans="2:2" x14ac:dyDescent="0.2">
      <c r="B115" s="15"/>
    </row>
  </sheetData>
  <mergeCells count="1">
    <mergeCell ref="B2:D2"/>
  </mergeCells>
  <printOptions horizontalCentered="1"/>
  <pageMargins left="0.75" right="0.75" top="1.75" bottom="1" header="0.55000000000000004" footer="0.5"/>
  <pageSetup scale="77" orientation="portrait" r:id="rId1"/>
  <headerFooter>
    <oddHeader>&amp;RSOAH Docket No. 473-24-13232
PUC Docket No. 56211
GCCC 02-01 Attachment 2.xlsx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76B45D81-0767-4240-8A3F-5DBAACC8470F">1</DraftID>
  </documentManagement>
</p:properti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DA58560DB71E604F86362F56F87946E5" ma:contentTypeVersion="0" ma:contentTypeDescription="My Content Type" ma:contentTypeScope="" ma:versionID="c464b9e4fcf66f1ffe92f4c11a4b01bf">
  <xsd:schema xmlns:xsd="http://www.w3.org/2001/XMLSchema" xmlns:xs="http://www.w3.org/2001/XMLSchema" xmlns:p="http://schemas.microsoft.com/office/2006/metadata/properties" xmlns:ns2="76B45D81-0767-4240-8A3F-5DBAACC8470F" targetNamespace="http://schemas.microsoft.com/office/2006/metadata/properties" ma:root="true" ma:fieldsID="e85f49c0b7b16f1778aa42f7e4b7df98" ns2:_="">
    <xsd:import namespace="76B45D81-0767-4240-8A3F-5DBAACC8470F"/>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45D81-0767-4240-8A3F-5DBAACC8470F"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30FF3B-133A-4293-A69A-9A0D2B807FFF}"/>
</file>

<file path=customXml/itemProps2.xml><?xml version="1.0" encoding="utf-8"?>
<ds:datastoreItem xmlns:ds="http://schemas.openxmlformats.org/officeDocument/2006/customXml" ds:itemID="{EE382546-7DC1-4D45-A59E-5589CA8C0737}"/>
</file>

<file path=customXml/itemProps3.xml><?xml version="1.0" encoding="utf-8"?>
<ds:datastoreItem xmlns:ds="http://schemas.openxmlformats.org/officeDocument/2006/customXml" ds:itemID="{855539A4-FCAE-42B2-AF10-864303276C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GCCC 02-01b</vt:lpstr>
      <vt:lpstr>'GCCC 02-01b'!Print_Area</vt:lpstr>
      <vt:lpstr>'GCCC 02-01b'!Print_Titles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Lloyd, Kathy A.</dc:creator>
  <cp:keywords/>
  <dc:description/>
  <cp:lastModifiedBy>Hubbard, Michelle L</cp:lastModifiedBy>
  <cp:revision/>
  <cp:lastPrinted>2024-04-10T16:44:25Z</cp:lastPrinted>
  <dcterms:created xsi:type="dcterms:W3CDTF">2023-08-17T15:31:11Z</dcterms:created>
  <dcterms:modified xsi:type="dcterms:W3CDTF">2024-04-11T16:22:20Z</dcterms:modified>
  <cp:category/>
  <cp:contentStatus>02 Ready for Review</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2023-08-17T15:32:52Z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1be066ec-b2af-42d5-82bf-34ac8f7e3c3f</vt:lpwstr>
  </property>
  <property fmtid="{D5CDD505-2E9C-101B-9397-08002B2CF9AE}" pid="8" name="MSIP_Label_e3ac3a1a-de19-428b-b395-6d250d7743fb_ContentBits">
    <vt:lpwstr>0</vt:lpwstr>
  </property>
  <property fmtid="{D5CDD505-2E9C-101B-9397-08002B2CF9AE}" pid="9" name="ContentTypeId">
    <vt:lpwstr>0x010100DABA1816B5924F35B8CF165C876C88BA00DA58560DB71E604F86362F56F87946E5</vt:lpwstr>
  </property>
  <property fmtid="{D5CDD505-2E9C-101B-9397-08002B2CF9AE}" pid="10" name="MediaServiceImageTags">
    <vt:lpwstr/>
  </property>
</Properties>
</file>